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ИПР 2025\Установка ПУ 522-ФЗ\ВИС 3 квартал\На торги\"/>
    </mc:Choice>
  </mc:AlternateContent>
  <xr:revisionPtr revIDLastSave="0" documentId="13_ncr:1_{7483E651-953C-4715-B549-AB90C8E0F800}" xr6:coauthVersionLast="36" xr6:coauthVersionMax="36" xr10:uidLastSave="{00000000-0000-0000-0000-000000000000}"/>
  <bookViews>
    <workbookView xWindow="0" yWindow="0" windowWidth="22800" windowHeight="18120" xr2:uid="{00000000-000D-0000-FFFF-FFFF00000000}"/>
  </bookViews>
  <sheets>
    <sheet name="ССР" sheetId="15" r:id="rId1"/>
    <sheet name="01-01_1ф ПУ  " sheetId="101" r:id="rId2"/>
    <sheet name="01-02_3ф ПУ2" sheetId="102" r:id="rId3"/>
    <sheet name="02-01-03 ТТР №2 " sheetId="103" r:id="rId4"/>
    <sheet name="02-02-04_3ф ПУ  ТТР 3 ВИС " sheetId="104" r:id="rId5"/>
    <sheet name=" 09-01-05 " sheetId="9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_a2" localSheetId="0">#REF!</definedName>
    <definedName name="______________a2">#REF!</definedName>
    <definedName name="_____________a2" localSheetId="0">#REF!</definedName>
    <definedName name="_____________a2">#REF!</definedName>
    <definedName name="____________a2" localSheetId="0">#REF!</definedName>
    <definedName name="____________a2">#REF!</definedName>
    <definedName name="___________a2" localSheetId="0">#REF!</definedName>
    <definedName name="___________a2">#REF!</definedName>
    <definedName name="__________a2" localSheetId="0">#REF!</definedName>
    <definedName name="__________a2">#REF!</definedName>
    <definedName name="_________a2" localSheetId="0">#REF!</definedName>
    <definedName name="_________a2">#REF!</definedName>
    <definedName name="________a2" localSheetId="0">#REF!</definedName>
    <definedName name="________a2">#REF!</definedName>
    <definedName name="_______a2" localSheetId="0">#REF!</definedName>
    <definedName name="_______a2">#REF!</definedName>
    <definedName name="______a2" localSheetId="0">#REF!</definedName>
    <definedName name="______a2">#REF!</definedName>
    <definedName name="_____a2" localSheetId="0">#REF!</definedName>
    <definedName name="_____a2">#REF!</definedName>
    <definedName name="_____A65560" localSheetId="0">[1]График!#REF!</definedName>
    <definedName name="_____A65560">[1]График!#REF!</definedName>
    <definedName name="____a2" localSheetId="0">#REF!</definedName>
    <definedName name="____a2">#REF!</definedName>
    <definedName name="____A65560" localSheetId="0">[1]График!#REF!</definedName>
    <definedName name="____A65560">[1]График!#REF!</definedName>
    <definedName name="____E65560" localSheetId="0">[1]График!#REF!</definedName>
    <definedName name="____E65560">[1]График!#REF!</definedName>
    <definedName name="___a2" localSheetId="0">#REF!</definedName>
    <definedName name="___a2">#REF!</definedName>
    <definedName name="___A65560" localSheetId="0">[1]График!#REF!</definedName>
    <definedName name="___A65560">[1]График!#REF!</definedName>
    <definedName name="___E65560" localSheetId="0">[1]График!#REF!</definedName>
    <definedName name="___E65560">[1]График!#REF!</definedName>
    <definedName name="__a2" localSheetId="0">#REF!</definedName>
    <definedName name="__a2">#REF!</definedName>
    <definedName name="__A65560" localSheetId="0">[1]График!#REF!</definedName>
    <definedName name="__A65560">[1]График!#REF!</definedName>
    <definedName name="__E65560" localSheetId="0">[1]График!#REF!</definedName>
    <definedName name="__E65560">[1]График!#REF!</definedName>
    <definedName name="__xlfn.BAHTTEXT" hidden="1">#NAME?</definedName>
    <definedName name="_1Excel_BuiltIn_Print_Area_2_1" localSheetId="0">#REF!</definedName>
    <definedName name="_1Excel_BuiltIn_Print_Area_2_1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[1]График!#REF!</definedName>
    <definedName name="_A65560">[1]График!#REF!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[1]График!#REF!</definedName>
    <definedName name="_E65560">[1]График!#REF!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A" localSheetId="0">#REF!</definedName>
    <definedName name="A">#REF!</definedName>
    <definedName name="a36_" localSheetId="0">#REF!</definedName>
    <definedName name="a36_">#REF!</definedName>
    <definedName name="aa">{0,"рублей";1,"рубль";2,"рубля";5,"рублей"}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>{0,"рублей";1,"рубль";2,"рубля";5,"рублей"}</definedName>
    <definedName name="CnfName" localSheetId="0">[3]Лист1!#REF!</definedName>
    <definedName name="CnfName">[3]Лист1!#REF!</definedName>
    <definedName name="CnfName_1" localSheetId="0">[3]Обновление!#REF!</definedName>
    <definedName name="CnfName_1">[3]Обновление!#REF!</definedName>
    <definedName name="ConfName" localSheetId="0">[3]Лист1!#REF!</definedName>
    <definedName name="ConfName">[3]Лист1!#REF!</definedName>
    <definedName name="ConfName_1" localSheetId="0">[3]Обновление!#REF!</definedName>
    <definedName name="ConfName_1">[3]Обновление!#REF!</definedName>
    <definedName name="Database" localSheetId="0">#REF!</definedName>
    <definedName name="Database">#REF!</definedName>
    <definedName name="DateColJournal" localSheetId="0">#REF!</definedName>
    <definedName name="DateColJournal">#REF!</definedName>
    <definedName name="dck" localSheetId="0">[4]топография!#REF!</definedName>
    <definedName name="dck">[4]топография!#REF!</definedName>
    <definedName name="dddd" localSheetId="0">[2]мсн!#REF!</definedName>
    <definedName name="dddd">[2]мсн!#REF!</definedName>
    <definedName name="discont" localSheetId="0">#REF!</definedName>
    <definedName name="discont">#REF!</definedName>
    <definedName name="DM" localSheetId="0">#REF!</definedName>
    <definedName name="DM">#REF!</definedName>
    <definedName name="dsdsds" localSheetId="0">#REF!</definedName>
    <definedName name="dsdsds">#REF!</definedName>
    <definedName name="eeeeeerr" localSheetId="0">#REF!</definedName>
    <definedName name="eeeeeerr">#REF!</definedName>
    <definedName name="EILName" localSheetId="0">[3]Лист1!#REF!</definedName>
    <definedName name="EILName">[3]Лист1!#REF!</definedName>
    <definedName name="EILName_1" localSheetId="0">[3]Обновление!#REF!</definedName>
    <definedName name="EILName_1">[3]Обновление!#REF!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0">#REF!</definedName>
    <definedName name="Excel_BuiltIn_Print_Area_2">#REF!</definedName>
    <definedName name="Excel_BuiltIn_Print_Area_2_1">"$#ССЫЛ!.$A$1:$E$54"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fff" localSheetId="0">#REF!</definedName>
    <definedName name="ffff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0" hidden="1">ССР!Header1-1 &amp; "." &amp; MAX(1,COUNTA(INDEX(#REF!,MATCH(ССР!Header1-1,#REF!,FALSE)):#REF!))</definedName>
    <definedName name="Header2" hidden="1">[5]!Header1-1 &amp; "." &amp; MAX(1,COUNTA(INDEX(#REF!,MATCH([5]!Header1-1,#REF!,FALSE)):#REF!))</definedName>
    <definedName name="hhhhhhhhhhh" localSheetId="0">#REF!</definedName>
    <definedName name="hhhhhhhhhhh">#REF!</definedName>
    <definedName name="hPriceRange" localSheetId="0">[3]Лист1!#REF!</definedName>
    <definedName name="hPriceRange">[3]Лист1!#REF!</definedName>
    <definedName name="hPriceRange_1" localSheetId="0">[3]Цена!#REF!</definedName>
    <definedName name="hPriceRange_1">[3]Цена!#REF!</definedName>
    <definedName name="idPriceColumn" localSheetId="0">[3]Лист1!#REF!</definedName>
    <definedName name="idPriceColumn">[3]Лист1!#REF!</definedName>
    <definedName name="idPriceColumn_1" localSheetId="0">[3]Цена!#REF!</definedName>
    <definedName name="idPriceColumn_1">[3]Цена!#REF!</definedName>
    <definedName name="infl" localSheetId="0">[6]ПДР!#REF!</definedName>
    <definedName name="infl">[6]ПДР!#REF!</definedName>
    <definedName name="Itog" localSheetId="0">#REF!</definedName>
    <definedName name="Itog">#REF!</definedName>
    <definedName name="jlkjklj" localSheetId="0">#REF!</definedName>
    <definedName name="jlkjklj">#REF!</definedName>
    <definedName name="kp" localSheetId="0">[6]ПДР!#REF!</definedName>
    <definedName name="kp">[6]ПДР!#REF!</definedName>
    <definedName name="Language">[7]Финплан!$J$1</definedName>
    <definedName name="mau" localSheetId="0">#REF!</definedName>
    <definedName name="mau">#REF!</definedName>
    <definedName name="max" localSheetId="0">#REF!</definedName>
    <definedName name="max">#REF!</definedName>
    <definedName name="med" localSheetId="0">#REF!</definedName>
    <definedName name="med">#REF!</definedName>
    <definedName name="min" localSheetId="0">#REF!</definedName>
    <definedName name="min">#REF!</definedName>
    <definedName name="mmmm" localSheetId="0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 localSheetId="0">#REF!</definedName>
    <definedName name="Nalog">#REF!</definedName>
    <definedName name="nsx">{0,"тысяч ";1,"тысяча ";2,"тысячи ";5,"тысяч "}</definedName>
    <definedName name="NumColJournal" localSheetId="0">#REF!</definedName>
    <definedName name="NumColJournal">#REF!</definedName>
    <definedName name="Obj" localSheetId="0">#REF!</definedName>
    <definedName name="Obj">#REF!</definedName>
    <definedName name="OELName" localSheetId="0">[3]Лист1!#REF!</definedName>
    <definedName name="OELName">[3]Лист1!#REF!</definedName>
    <definedName name="OELName_1" localSheetId="0">[3]Обновление!#REF!</definedName>
    <definedName name="OELName_1">[3]Обновление!#REF!</definedName>
    <definedName name="OPLName" localSheetId="0">[3]Лист1!#REF!</definedName>
    <definedName name="OPLName">[3]Лист1!#REF!</definedName>
    <definedName name="OPLName_1" localSheetId="0">[3]Обновление!#REF!</definedName>
    <definedName name="OPLName_1">[3]Обновление!#REF!</definedName>
    <definedName name="p" localSheetId="0">[3]Лист1!#REF!</definedName>
    <definedName name="p">[3]Лист1!#REF!</definedName>
    <definedName name="p_1" localSheetId="0">[3]Product!#REF!</definedName>
    <definedName name="p_1">[3]Product!#REF!</definedName>
    <definedName name="PriceRange" localSheetId="0">[3]Лист1!#REF!</definedName>
    <definedName name="PriceRange">[3]Лист1!#REF!</definedName>
    <definedName name="PriceRange_1" localSheetId="0">[3]Цена!#REF!</definedName>
    <definedName name="PriceRange_1">[3]Цена!#REF!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propis_ru">#N/A</definedName>
    <definedName name="rr" localSheetId="0">'[8]Пример расчета'!#REF!</definedName>
    <definedName name="rr">'[8]Пример расчета'!#REF!</definedName>
    <definedName name="rrrr" localSheetId="0">#REF!</definedName>
    <definedName name="rrrr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'[9]93-110'!#REF!</definedName>
    <definedName name="SM_STO">'[9]93-110'!#REF!</definedName>
    <definedName name="SM_STO_1" localSheetId="0">'[10]СМЕТА проект'!#REF!</definedName>
    <definedName name="SM_STO_1">'[10]СМЕТА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itle_1">[11]ПЭО!$B$3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SA" localSheetId="0">[12]Шкаф!#REF!</definedName>
    <definedName name="USA">[12]Шкаф!#REF!</definedName>
    <definedName name="USA_1" localSheetId="0">#REF!</definedName>
    <definedName name="USA_1">#REF!</definedName>
    <definedName name="uyu" localSheetId="0">#REF!</definedName>
    <definedName name="uyu">#REF!</definedName>
    <definedName name="wrn.протокол." hidden="1">{#N/A,#N/A,FALSE,"Откр.вод.(осн.)"}</definedName>
    <definedName name="yuu" localSheetId="0">#REF!</definedName>
    <definedName name="yuu">#REF!</definedName>
    <definedName name="yyy" localSheetId="0">#REF!</definedName>
    <definedName name="yyy">#REF!</definedName>
    <definedName name="yyyyyyyy" localSheetId="0">#REF!</definedName>
    <definedName name="yyyyy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" localSheetId="0">#REF!</definedName>
    <definedName name="аааа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ав" localSheetId="0">[2]мсн!#REF!</definedName>
    <definedName name="авав">[2]мсн!#REF!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[13]Смета!#REF!</definedName>
    <definedName name="Автомат">[13]Смета!#REF!</definedName>
    <definedName name="апиаоп" localSheetId="0">[14]Смета!#REF!</definedName>
    <definedName name="апиаоп">[14]Смета!#REF!</definedName>
    <definedName name="аполпнщ" localSheetId="0">#REF!</definedName>
    <definedName name="аполпнщ">#REF!</definedName>
    <definedName name="апр" localSheetId="0">[15]топография!#REF!</definedName>
    <definedName name="апр">[15]топография!#REF!</definedName>
    <definedName name="аршщ" localSheetId="0">#REF!</definedName>
    <definedName name="аршщ">#REF!</definedName>
    <definedName name="АФС" localSheetId="0">[16]топография!#REF!</definedName>
    <definedName name="АФС">[16]топография!#REF!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рбьроб" localSheetId="0">#REF!</definedName>
    <definedName name="борбьроб">#REF!</definedName>
    <definedName name="быч">'[17]свод 2'!$A$7</definedName>
    <definedName name="в" localSheetId="0">#REF!</definedName>
    <definedName name="в">#REF!</definedName>
    <definedName name="ва" localSheetId="0">#REF!</definedName>
    <definedName name="ва">#REF!</definedName>
    <definedName name="вава" localSheetId="0">[18]топография!#REF!</definedName>
    <definedName name="вава">[18]топография!#REF!</definedName>
    <definedName name="вап" localSheetId="0">#REF!</definedName>
    <definedName name="вап">#REF!</definedName>
    <definedName name="ввв" localSheetId="0">#REF!</definedName>
    <definedName name="ввв">#REF!</definedName>
    <definedName name="ввввв" localSheetId="0">#REF!</definedName>
    <definedName name="ввввв">#REF!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>[19]Таблица!$O$23:$O$24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оздушные_линии">[19]Таблица!$B$6:$B$81</definedName>
    <definedName name="Восстановление_покрытий">[19]Таблица!$B$354:$B$358</definedName>
    <definedName name="вравар" localSheetId="0">#REF!</definedName>
    <definedName name="вравар">#REF!</definedName>
    <definedName name="ВсегоЗП" localSheetId="0">#REF!</definedName>
    <definedName name="ВсегоЗП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ваыаыаы" localSheetId="0">#REF!</definedName>
    <definedName name="вываыаыаы">#REF!</definedName>
    <definedName name="Выключатели" comment="Типы силовых выключателей">[19]Таблица!$B$479:$B$498</definedName>
    <definedName name="Вычислительная_техника" localSheetId="0">[12]Коэфф1.!#REF!</definedName>
    <definedName name="Вычислительная_техника">[12]Коэфф1.!#REF!</definedName>
    <definedName name="Вычислительная_техника_1" localSheetId="0">#REF!</definedName>
    <definedName name="Вычислительная_техника_1">#REF!</definedName>
    <definedName name="Г">'[20]свод 2'!$A$7</definedName>
    <definedName name="газ">'[21]свод 3'!$D$13</definedName>
    <definedName name="ггггггггггг" localSheetId="0">#REF!</definedName>
    <definedName name="ггггггггггг">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" localSheetId="0">[22]Смета!#REF!</definedName>
    <definedName name="геол">[22]Смета!#REF!</definedName>
    <definedName name="геол.1" localSheetId="0">#REF!</definedName>
    <definedName name="геол.1">#REF!</definedName>
    <definedName name="Геол_Лазаревск" localSheetId="0">[23]топография!#REF!</definedName>
    <definedName name="Геол_Лазаревск">[23]топография!#REF!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ид" localSheetId="0">[24]Смета!#REF!</definedName>
    <definedName name="гид">[24]Смета!#REF!</definedName>
    <definedName name="Гидр" localSheetId="0">[25]топография!#REF!</definedName>
    <definedName name="Гидр">[25]топография!#REF!</definedName>
    <definedName name="Гидро" localSheetId="0">[26]топография!#REF!</definedName>
    <definedName name="Гидро">[26]топография!#REF!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[27]топография!#REF!</definedName>
    <definedName name="Гидрология_7.03.08">[27]топография!#REF!</definedName>
    <definedName name="ГИП" localSheetId="0">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 localSheetId="0">#REF!</definedName>
    <definedName name="гту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[28]Смета!#REF!</definedName>
    <definedName name="дд">[28]Смета!#REF!</definedName>
    <definedName name="ддд">'[29]СметаСводная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>[19]Таблица!$B$149:$B$169</definedName>
    <definedName name="Демонтаж_ВЛ_0_4_10_кВ_поопорно">[19]Таблица!$B$172:$B$179</definedName>
    <definedName name="Демонтаж_ж_б_опор_ВЛ_35_220_кВ__тыс._руб._за_1_м3">[19]Таблица!$B$182:$B$190</definedName>
    <definedName name="Демонтаж_зданий" localSheetId="0">[19]Таблица!#REF!</definedName>
    <definedName name="Демонтаж_зданий">[19]Таблица!#REF!</definedName>
    <definedName name="Демонтаж_оборудования_ПС">[19]Таблица!$B$612:$B$663</definedName>
    <definedName name="Демонтаж_стальных_опор_ВЛ_35_220_кВ__тыс._руб._за_1_т">[19]Таблица!$B$193:$B$201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0">[12]Коэфф1.!#REF!</definedName>
    <definedName name="Доп._оборудование">[12]Коэфф1.!#REF!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[12]Шкаф!#REF!</definedName>
    <definedName name="Дорога">[12]Шкаф!#REF!</definedName>
    <definedName name="Дорога_1" localSheetId="0">#REF!</definedName>
    <definedName name="Дорога_1">#REF!</definedName>
    <definedName name="ДСК" localSheetId="0">[30]топография!#REF!</definedName>
    <definedName name="ДСК">[30]топография!#REF!</definedName>
    <definedName name="ДСК_" localSheetId="0">[31]топография!#REF!</definedName>
    <definedName name="ДСК_">[31]топография!#REF!</definedName>
    <definedName name="ДСК1" localSheetId="0">[27]топография!#REF!</definedName>
    <definedName name="ДСК1">[27]топография!#REF!</definedName>
    <definedName name="дтс">'[32]СметаСводная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 localSheetId="0">#REF!</definedName>
    <definedName name="Е11">#REF!</definedName>
    <definedName name="ед">{"","один ","два ","три ","четыре ","пять ","шесть ","семь ","восемь ","девять "}</definedName>
    <definedName name="ее">'[29]СметаСводная Рыб'!$C$9</definedName>
    <definedName name="ееее" localSheetId="0">#REF!</definedName>
    <definedName name="ееее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_xlnm.Print_Titles" localSheetId="5">' 09-01-05 '!$38:$38</definedName>
    <definedName name="_xlnm.Print_Titles" localSheetId="1">'01-01_1ф ПУ  '!$38:$38</definedName>
    <definedName name="_xlnm.Print_Titles" localSheetId="2">'01-02_3ф ПУ2'!$38:$38</definedName>
    <definedName name="_xlnm.Print_Titles" localSheetId="3">'02-01-03 ТТР №2 '!$38:$38</definedName>
    <definedName name="_xlnm.Print_Titles" localSheetId="4">'02-02-04_3ф ПУ  ТТР 3 ВИС '!$38:$38</definedName>
    <definedName name="Заказчик" localSheetId="0">#REF!</definedName>
    <definedName name="Заказчик">#REF!</definedName>
    <definedName name="Закрытые_подстанции_в_целом">[19]Таблица!$B$409:$B$418</definedName>
    <definedName name="Затраты_на_вырубку_просеки">[19]Таблица!$B$109:$B$112</definedName>
    <definedName name="Затраты_на_устройство_лежневых_дорог">[19]Таблица!$B$113:$B$122</definedName>
    <definedName name="Здания_КРУЭ__ЗРУ__укомплектованных_оборудованием">[19]Таблица!$B$694:$B$697</definedName>
    <definedName name="зззз" localSheetId="0">[2]мсн!#REF!</definedName>
    <definedName name="зззз">[2]мсн!#REF!</definedName>
    <definedName name="ЗИП_Всего" localSheetId="0">'[12]Прайс лист'!#REF!</definedName>
    <definedName name="ЗИП_Всего">'[12]Прайс лист'!#REF!</definedName>
    <definedName name="ЗИП_Всего_1" localSheetId="0">#REF!</definedName>
    <definedName name="ЗИП_Всего_1">#REF!</definedName>
    <definedName name="Зоны">[19]Регионы!$HN$5:$IQ$5</definedName>
    <definedName name="ЗП" localSheetId="0">#REF!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 localSheetId="0">#REF!</definedName>
    <definedName name="изыск">#REF!</definedName>
    <definedName name="ии" localSheetId="0">[2]мсн!#REF!</definedName>
    <definedName name="ии">[2]мсн!#REF!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нф_МЭРТ" localSheetId="0">#REF!</definedName>
    <definedName name="инф_МЭРТ">#REF!</definedName>
    <definedName name="инф_СИБ" localSheetId="0">#REF!</definedName>
    <definedName name="инф_СИБ">#REF!</definedName>
    <definedName name="инф_ТНК" localSheetId="0">#REF!</definedName>
    <definedName name="инф_ТНК">#REF!</definedName>
    <definedName name="ИПусто" localSheetId="0">#REF!</definedName>
    <definedName name="ИПусто">#REF!</definedName>
    <definedName name="ИТ" localSheetId="0">[2]мсн!#REF!</definedName>
    <definedName name="ИТ">[2]мсн!#REF!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[12]Коэфф1.!#REF!</definedName>
    <definedName name="Кабели">[12]Коэфф1.!#REF!</definedName>
    <definedName name="Кабели_1" localSheetId="0">#REF!</definedName>
    <definedName name="Кабели_1">#REF!</definedName>
    <definedName name="Кабельные_линии">[19]Таблица!$B$205:$B$339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варталы">[19]Регионы!$B$154:$B$182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'[33]свод 2'!$A$7</definedName>
    <definedName name="ккк" localSheetId="0">#REF!</definedName>
    <definedName name="ккк">#REF!</definedName>
    <definedName name="книга" hidden="1">{#N/A,#N/A,FALSE,"Откр.вод.(осн.)"}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'[34]СметаСводная Колпино'!$C$5</definedName>
    <definedName name="ком" localSheetId="0">[35]топография!#REF!</definedName>
    <definedName name="ком">[35]топография!#REF!</definedName>
    <definedName name="ком___0" localSheetId="0">[36]топография!#REF!</definedName>
    <definedName name="ком___0">[36]топография!#REF!</definedName>
    <definedName name="Командировочные_расходы" localSheetId="0">#REF!</definedName>
    <definedName name="Командировочные_расходы">#REF!</definedName>
    <definedName name="Компенсаторы">[19]Таблица!$B$544:$B$559</definedName>
    <definedName name="Комплектные_трансформаторные_устройства">[19]Таблица!$B$132:$B$146</definedName>
    <definedName name="Контроллер" localSheetId="0">[12]Коэфф1.!#REF!</definedName>
    <definedName name="Контроллер">[12]Коэфф1.!#REF!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[37]СметаСводная!$E$6</definedName>
    <definedName name="кс2_произв" localSheetId="0">#REF!</definedName>
    <definedName name="кс2_произв">#REF!</definedName>
    <definedName name="кс3_ГТУ_произв" localSheetId="0">#REF!</definedName>
    <definedName name="кс3_ГТУ_произв">#REF!</definedName>
    <definedName name="кс3_ЭД_произв" localSheetId="0">#REF!</definedName>
    <definedName name="кс3_ЭД_произв">#REF!</definedName>
    <definedName name="ктп" localSheetId="0">#REF!</definedName>
    <definedName name="ктп">#REF!</definedName>
    <definedName name="куку" localSheetId="0">#REF!</definedName>
    <definedName name="куку">#REF!</definedName>
    <definedName name="Курс">[12]Коэфф1.!$E$23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" localSheetId="0">#REF!</definedName>
    <definedName name="л">#REF!</definedName>
    <definedName name="лд" localSheetId="0">#REF!</definedName>
    <definedName name="лд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[38]сводная!$D$7</definedName>
    <definedName name="Метео" localSheetId="0">#REF!</definedName>
    <definedName name="Метео">#REF!</definedName>
    <definedName name="МетеорУТ" localSheetId="0">[27]топография!#REF!</definedName>
    <definedName name="МетеорУТ">[27]топография!#REF!</definedName>
    <definedName name="мж1">'[39]СметаСводная 1 оч'!$D$6</definedName>
    <definedName name="мил">{0,"миллионов ";1,"миллион ";2,"миллиона ";5,"миллионов 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'[40]Данные для расчёта сметы'!$J$33</definedName>
    <definedName name="мичм">[41]сводная!$D$7</definedName>
    <definedName name="ммммммм" localSheetId="0">[2]мсн!#REF!</definedName>
    <definedName name="ммммммм">[2]мсн!#REF!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[42]свод!$A$7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ДС" localSheetId="0">#REF!</definedName>
    <definedName name="НДС">#REF!</definedName>
    <definedName name="НК">'[43]См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 localSheetId="0">#REF!</definedName>
    <definedName name="Номер_договора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5">' 09-01-05 '!$A$1:$P$97</definedName>
    <definedName name="_xlnm.Print_Area" localSheetId="1">'01-01_1ф ПУ  '!$A$1:$P$115</definedName>
    <definedName name="_xlnm.Print_Area" localSheetId="2">'01-02_3ф ПУ2'!$A$1:$P$115</definedName>
    <definedName name="_xlnm.Print_Area" localSheetId="3">'02-01-03 ТТР №2 '!$A$1:$P$120</definedName>
    <definedName name="_xlnm.Print_Area" localSheetId="4">'02-02-04_3ф ПУ  ТТР 3 ВИС '!$A$1:$P$121</definedName>
    <definedName name="_xlnm.Print_Area" localSheetId="0">ССР!$A$1:$Q$70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ая" localSheetId="0">[44]топография!#REF!</definedName>
    <definedName name="общая">[44]топография!#REF!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'[32]СметаСводная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'[45]свод 2'!$D$10</definedName>
    <definedName name="ооо">[46]СметаСводная!$C$9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прпрпрррррррррр">[47]Таблица!$B$173:$B$180</definedName>
    <definedName name="орп" localSheetId="0">[48]Смета!#REF!</definedName>
    <definedName name="орп">[48]Смета!#REF!</definedName>
    <definedName name="ОРУ_по_блочным_и_мостиковым_схемам">[19]Таблица!$B$465:$B$476</definedName>
    <definedName name="Основание" localSheetId="0">#REF!</definedName>
    <definedName name="Основание">#REF!</definedName>
    <definedName name="Отвод_земель_ПС_20">[19]Таблица!$B$666:$B$672</definedName>
    <definedName name="Отвод_земель_ПС_35_220">[19]Таблица!$B$675:$B$692</definedName>
    <definedName name="Открытые_подстанции_35_220_кВ_в_целом__элегазовое_и_зарубежное_оборудование">[19]Таблица!$B$388:$B$406</definedName>
    <definedName name="Открытые_подстанции_в_целом">[19]Таблица!$B$367:$B$385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[27]топография!#REF!</definedName>
    <definedName name="план">[27]топография!#REF!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а" localSheetId="0">#REF!</definedName>
    <definedName name="поа">#REF!</definedName>
    <definedName name="Под_напр_ВЛ">[19]Таблица!$O$30</definedName>
    <definedName name="Под_напр_КЛ">[19]Таблица!$P$30</definedName>
    <definedName name="Подвеска_ВОЛС_на_существующих_опорах">[19]Таблица!$B$125:$B$129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[19]Таблица!$B$445:$B$450</definedName>
    <definedName name="Постоянная_часть_открытых_ПС">[19]Таблица!$B$433:$B$442</definedName>
    <definedName name="Постоянный_отвод_земель_ВЛ">[19]Таблица!$B$88:$B$106</definedName>
    <definedName name="Постоянный_отвод_земель_под_КЛ">[19]Таблица!$B$715:$B$718</definedName>
    <definedName name="пп">#N/A</definedName>
    <definedName name="ппп" localSheetId="0">[2]мсн!#REF!</definedName>
    <definedName name="ппп">[2]мсн!#REF!</definedName>
    <definedName name="пр" localSheetId="0">#REF!</definedName>
    <definedName name="пр">#REF!</definedName>
    <definedName name="прапоалад" localSheetId="0">[49]топография!#REF!</definedName>
    <definedName name="прапоалад">[49]топография!#REF!</definedName>
    <definedName name="приб">[50]сводная!$E$10</definedName>
    <definedName name="Прикладное_ПО" localSheetId="0">#REF!</definedName>
    <definedName name="Прикладное_ПО">#REF!</definedName>
    <definedName name="прим">[46]СметаСводная!$C$7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'[51]СметаСводная павильон'!$D$6</definedName>
    <definedName name="Прокладка_ВОЛС_в_траншее">[19]Таблица!$B$361:$B$363</definedName>
    <definedName name="Противоаварийная_автоматика_ПС">[19]Таблица!$B$453:$B$462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[12]Коэфф1.!#REF!</definedName>
    <definedName name="прпр">[12]Коэфф1.!#REF!</definedName>
    <definedName name="прпр_1" localSheetId="0">#REF!</definedName>
    <definedName name="прпр_1">#REF!</definedName>
    <definedName name="псков">[52]свод!$E$10</definedName>
    <definedName name="р" localSheetId="0">#REF!</definedName>
    <definedName name="р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>[19]Таблица!$M$7:$M$8</definedName>
    <definedName name="Расширение_ПС">[19]Таблица!$M$9:$M$10</definedName>
    <definedName name="РД" localSheetId="0">#REF!</definedName>
    <definedName name="РД">#REF!</definedName>
    <definedName name="Реакторы">[19]Таблица!$B$562:$B$609</definedName>
    <definedName name="Регионы" comment="Наименования регионов РФ">[19]Регионы!$B$6:$B$90</definedName>
    <definedName name="регионы2">[47]Регионы!$B$6:$B$91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'[53]СметаСводная снег'!$E$7</definedName>
    <definedName name="рол" localSheetId="0">[49]топография!#REF!</definedName>
    <definedName name="рол">[49]топография!#REF!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" localSheetId="0">#REF!</definedName>
    <definedName name="с">#REF!</definedName>
    <definedName name="саве" localSheetId="0">#REF!</definedName>
    <definedName name="саве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[54]топография!#REF!</definedName>
    <definedName name="свод1">[54]топография!#REF!</definedName>
    <definedName name="сводИИ" localSheetId="0">[15]топография!#REF!</definedName>
    <definedName name="сводИИ">[15]топография!#REF!</definedName>
    <definedName name="сводная" localSheetId="0">#REF!</definedName>
    <definedName name="сводная">#REF!</definedName>
    <definedName name="СводнУТ" localSheetId="0">[27]топография!#REF!</definedName>
    <definedName name="СводнУТ">[27]топография!#REF!</definedName>
    <definedName name="СводУТ" localSheetId="0">#REF!</definedName>
    <definedName name="СводУТ">#REF!</definedName>
    <definedName name="Сейсмика_зданий">[19]Таблица!$R$26:$R$28</definedName>
    <definedName name="Сейсмика_линий">[19]Таблица!$O$26:$O$28</definedName>
    <definedName name="Сервис" localSheetId="0">#REF!</definedName>
    <definedName name="Сервис">#REF!</definedName>
    <definedName name="Сервис_Всего" localSheetId="0">'[12]Прайс лист'!#REF!</definedName>
    <definedName name="Сервис_Всего">'[12]Прайс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[12]Коэфф1.!#REF!</definedName>
    <definedName name="Сервисное_оборудование">[12]Коэфф1.!#REF!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нижение_стоимости_двухцепной_ВЛ" localSheetId="0">[19]Таблица!#REF!</definedName>
    <definedName name="Снижение_стоимости_двухцепной_ВЛ">[19]Таблица!#REF!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 localSheetId="0">[3]Обновление!#REF!</definedName>
    <definedName name="СП1">[3]Обновление!#REF!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>[19]Таблица!$B$344:$B$351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'[29]СметаСводная Рыб'!$C$13</definedName>
    <definedName name="Таблица_индексов">[19]Регионы!$B$99:$O$182</definedName>
    <definedName name="Территориальная_поправка_к_ТЕР" localSheetId="0">#REF!</definedName>
    <definedName name="Территориальная_поправка_к_ТЕР">#REF!</definedName>
    <definedName name="Тип_ПС">[19]Таблица!$B$700:$B$701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[13]Смета!#REF!</definedName>
    <definedName name="топогр">[13]Смета!#REF!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ансформаторы">[19]Таблица!$B$501:$B$541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>{0,"тысяч ";1,"тысяча ";2,"тысячи ";5,"тысяч "}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_п_р_" localSheetId="0">[2]мсн!#REF!</definedName>
    <definedName name="У_п_р_">[2]мсн!#REF!</definedName>
    <definedName name="ук" localSheetId="0">#REF!</definedName>
    <definedName name="ук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0">[2]мсн!#REF!</definedName>
    <definedName name="упр">[2]мсн!#REF!</definedName>
    <definedName name="УРС" localSheetId="0">[19]Таблица!#REF!</definedName>
    <definedName name="УРС">[19]Таблица!#REF!</definedName>
    <definedName name="Условия_ВЛ">[19]Таблица!$O$13:$O$17</definedName>
    <definedName name="Условия_КЛ">[19]Таблица!$P$15</definedName>
    <definedName name="уу">'[29]СметаСводная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_" localSheetId="0">#REF!</definedName>
    <definedName name="Ф_">#REF!</definedName>
    <definedName name="ф1" localSheetId="0">#REF!</definedName>
    <definedName name="ф1">#REF!</definedName>
    <definedName name="фед">'[17]свод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х" localSheetId="0">[3]Обновление!#REF!</definedName>
    <definedName name="х">[3]Обновление!#REF!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ы" localSheetId="0">#REF!</definedName>
    <definedName name="цы">#REF!</definedName>
    <definedName name="ч" localSheetId="0">#REF!</definedName>
    <definedName name="ч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ччччч" localSheetId="0">#REF!</definedName>
    <definedName name="ччччч">#REF!</definedName>
    <definedName name="ЧЧЧЧЧЧ" localSheetId="0" hidden="1">ССР!Header1-1 &amp; "." &amp; MAX(1,COUNTA(INDEX(#REF!,MATCH(ССР!Header1-1,#REF!,FALSE)):#REF!))</definedName>
    <definedName name="ЧЧЧЧЧЧ" hidden="1">[5]!Header1-1 &amp; "." &amp; MAX(1,COUNTA(INDEX(#REF!,MATCH([5]!Header1-1,#REF!,FALSE)):#REF!))</definedName>
    <definedName name="ш" localSheetId="0">#REF!</definedName>
    <definedName name="ш">#REF!</definedName>
    <definedName name="Шкафы_ТМ" localSheetId="0">#REF!</definedName>
    <definedName name="Шкафы_ТМ">#REF!</definedName>
    <definedName name="шлд" localSheetId="0">'[55]93-110'!#REF!</definedName>
    <definedName name="шлд">'[55]93-110'!#REF!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 localSheetId="0">#REF!</definedName>
    <definedName name="шщззхъх">#REF!</definedName>
    <definedName name="щ" localSheetId="0">#REF!</definedName>
    <definedName name="щ">#REF!</definedName>
    <definedName name="щщ" localSheetId="0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 localSheetId="0">#REF!</definedName>
    <definedName name="ъхз">#REF!</definedName>
    <definedName name="ы" localSheetId="0">#REF!</definedName>
    <definedName name="ы">#REF!</definedName>
    <definedName name="ЫВGGGGGGGGGGGGGGG" localSheetId="0">#REF!</definedName>
    <definedName name="ЫВGGGGGGGGGGGGGGG">#REF!</definedName>
    <definedName name="ыы">[56]свод!$A$7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 localSheetId="0">#REF!</definedName>
    <definedName name="ь">#REF!</definedName>
    <definedName name="эд" localSheetId="0">#REF!</definedName>
    <definedName name="эд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[49]топография!#REF!</definedName>
    <definedName name="экол.1">[49]топография!#REF!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[57]Коэфф1.!$E$7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localSheetId="0">#REF!</definedName>
    <definedName name="я">#REF!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91029"/>
</workbook>
</file>

<file path=xl/calcChain.xml><?xml version="1.0" encoding="utf-8"?>
<calcChain xmlns="http://schemas.openxmlformats.org/spreadsheetml/2006/main">
  <c r="G34" i="15" l="1"/>
  <c r="G33" i="15" l="1"/>
  <c r="G29" i="15"/>
  <c r="G28" i="15"/>
  <c r="J28" i="15" l="1"/>
  <c r="I41" i="15"/>
  <c r="P88" i="94"/>
  <c r="H35" i="15"/>
  <c r="I35" i="15"/>
  <c r="F35" i="15"/>
  <c r="J34" i="15"/>
  <c r="G35" i="15"/>
  <c r="G30" i="15"/>
  <c r="H30" i="15"/>
  <c r="I30" i="15"/>
  <c r="F30" i="15"/>
  <c r="J29" i="15"/>
  <c r="J30" i="15" l="1"/>
  <c r="G42" i="15" l="1"/>
  <c r="H42" i="15"/>
  <c r="F42" i="15"/>
  <c r="J33" i="15" l="1"/>
  <c r="J35" i="15" s="1"/>
  <c r="I42" i="15" l="1"/>
  <c r="F38" i="15" l="1"/>
  <c r="G38" i="15"/>
  <c r="H38" i="15"/>
  <c r="I38" i="15"/>
  <c r="J38" i="15"/>
  <c r="F39" i="15"/>
  <c r="H39" i="15" l="1"/>
  <c r="H43" i="15" s="1"/>
  <c r="H53" i="15" s="1"/>
  <c r="H56" i="15" s="1"/>
  <c r="H59" i="15" s="1"/>
  <c r="F43" i="15"/>
  <c r="F53" i="15" s="1"/>
  <c r="F56" i="15" s="1"/>
  <c r="J39" i="15"/>
  <c r="I39" i="15"/>
  <c r="I43" i="15" s="1"/>
  <c r="J41" i="15"/>
  <c r="J42" i="15" s="1"/>
  <c r="G39" i="15"/>
  <c r="H60" i="15" l="1"/>
  <c r="F59" i="15" l="1"/>
  <c r="F60" i="15" s="1"/>
  <c r="G43" i="15"/>
  <c r="G53" i="15" s="1"/>
  <c r="G56" i="15" s="1"/>
  <c r="G59" i="15" s="1"/>
  <c r="J43" i="15"/>
  <c r="H61" i="15"/>
  <c r="F61" i="15" l="1"/>
  <c r="J53" i="15" l="1"/>
  <c r="J56" i="15" s="1"/>
  <c r="I53" i="15"/>
  <c r="I56" i="15" s="1"/>
  <c r="I59" i="15" s="1"/>
  <c r="G60" i="15" l="1"/>
  <c r="G61" i="15"/>
  <c r="I61" i="15" l="1"/>
  <c r="I60" i="15"/>
  <c r="J60" i="15" s="1"/>
  <c r="J59" i="15"/>
  <c r="J61" i="15" s="1"/>
</calcChain>
</file>

<file path=xl/sharedStrings.xml><?xml version="1.0" encoding="utf-8"?>
<sst xmlns="http://schemas.openxmlformats.org/spreadsheetml/2006/main" count="2211" uniqueCount="256">
  <si>
    <t>(наименование стройки)</t>
  </si>
  <si>
    <t>№ пп</t>
  </si>
  <si>
    <t>Наименование глав, объектов, работ и затрат</t>
  </si>
  <si>
    <t>строитель-
ных работ</t>
  </si>
  <si>
    <t>монтажных работ</t>
  </si>
  <si>
    <t>оборудования, мебели, инвентаря</t>
  </si>
  <si>
    <t>прочих</t>
  </si>
  <si>
    <t/>
  </si>
  <si>
    <t>Глава 2. Основные объекты строительства</t>
  </si>
  <si>
    <t>Итого по Главе 2. "Основные объекты строительства"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</si>
  <si>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</si>
  <si>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</si>
  <si>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</si>
  <si>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</si>
  <si>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Налоги и обязательные платежи</t>
  </si>
  <si>
    <t>Всего по сводному расчету</t>
  </si>
  <si>
    <t>Обоснование</t>
  </si>
  <si>
    <t>Итоги по смете:</t>
  </si>
  <si>
    <t>Глава 12. Проектные и изыскательские работы</t>
  </si>
  <si>
    <t>Итого по Главе 12. "Проектные и изыскательские работы"</t>
  </si>
  <si>
    <t>Итого по Главам 1-12</t>
  </si>
  <si>
    <t>Глава 10. Содержание службы заказчика.Строительный контроль</t>
  </si>
  <si>
    <t>[должность, подпись (инициалы, фамилия)]</t>
  </si>
  <si>
    <t>Глава 1. Подготовка территории строительства</t>
  </si>
  <si>
    <t>Итого по Главе 1. " Подготовка территории строительства"</t>
  </si>
  <si>
    <t>Глава 8. Временные здания и сооружения</t>
  </si>
  <si>
    <t>Итого по Главе 8. "Временные здания и сооружения"</t>
  </si>
  <si>
    <t xml:space="preserve">Пусконаладочные работы </t>
  </si>
  <si>
    <t>Проверил:</t>
  </si>
  <si>
    <t>Составил:</t>
  </si>
  <si>
    <t xml:space="preserve">          в том числе:</t>
  </si>
  <si>
    <t xml:space="preserve">     Итого сметная прибыль (справочно)</t>
  </si>
  <si>
    <t xml:space="preserve">     Итого накладные расходы (справочно)</t>
  </si>
  <si>
    <t xml:space="preserve">     Итого ФОТ (справочно)</t>
  </si>
  <si>
    <t xml:space="preserve">     Итого прямые затраты (справочно)</t>
  </si>
  <si>
    <t>Всего по позиции</t>
  </si>
  <si>
    <t>шт</t>
  </si>
  <si>
    <t>%</t>
  </si>
  <si>
    <t>ФОТ</t>
  </si>
  <si>
    <t>чел.-ч</t>
  </si>
  <si>
    <t>4</t>
  </si>
  <si>
    <t>2</t>
  </si>
  <si>
    <t>1</t>
  </si>
  <si>
    <t>коэффициенты</t>
  </si>
  <si>
    <t>всего с учетом коэффициентов</t>
  </si>
  <si>
    <t>Количество</t>
  </si>
  <si>
    <t>Единица измерения</t>
  </si>
  <si>
    <t>Наименование работ и затрат</t>
  </si>
  <si>
    <t>№ п/п</t>
  </si>
  <si>
    <t>тыс.руб.</t>
  </si>
  <si>
    <t>прочих затрат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</si>
  <si>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</si>
  <si>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</si>
  <si>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</si>
  <si>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</si>
  <si>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</si>
  <si>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</si>
  <si>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</si>
  <si>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>(проектная и (или) иная техническая документация)</t>
  </si>
  <si>
    <t>Основание</t>
  </si>
  <si>
    <t>методом</t>
  </si>
  <si>
    <t xml:space="preserve">Составлен </t>
  </si>
  <si>
    <t xml:space="preserve"> (наименование работ и затрат)</t>
  </si>
  <si>
    <t>(наименование объекта капитального строительства)</t>
  </si>
  <si>
    <t xml:space="preserve">               Оплата труда рабочих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</si>
  <si>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</si>
  <si>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</si>
  <si>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</si>
  <si>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</si>
  <si>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Непредвиденные затраты</t>
  </si>
  <si>
    <t>Итого с учетом "Непредвиденные затраты"</t>
  </si>
  <si>
    <t>ЭМ</t>
  </si>
  <si>
    <t xml:space="preserve">               Эксплуатация машин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</si>
  <si>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</si>
  <si>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</si>
  <si>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</si>
  <si>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</si>
  <si>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</si>
  <si>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          материалы</t>
  </si>
  <si>
    <t>М</t>
  </si>
  <si>
    <t xml:space="preserve">          Пусконаладочные работы</t>
  </si>
  <si>
    <t xml:space="preserve">     Прочие затраты</t>
  </si>
  <si>
    <t>СП Пусконаладочные работы: 'вхолостую' - 80%, 'под нагрузкой' - 20%</t>
  </si>
  <si>
    <t>Пр/774-083.0</t>
  </si>
  <si>
    <t>НР Пусконаладочные работы: 'вхолостую' - 80%, 'под нагрузкой' - 20%</t>
  </si>
  <si>
    <t>Пр/812-083.0-1</t>
  </si>
  <si>
    <t>Пусконаладочные работы</t>
  </si>
  <si>
    <t>Итого по Главе 10. "Содержание службы заказчика.Строительный контроль"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</si>
  <si>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</si>
  <si>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</si>
  <si>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</si>
  <si>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</si>
  <si>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</si>
  <si>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</si>
  <si>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 xml:space="preserve">     Монтажные работы</t>
  </si>
  <si>
    <t>М.В. Васильцова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</si>
  <si>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</si>
  <si>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</si>
  <si>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</t>
  </si>
  <si>
    <t>ресурсно-индексным</t>
  </si>
  <si>
    <t xml:space="preserve">Составлен(а) в текущем уровне цен </t>
  </si>
  <si>
    <t>Средства на оплату труда машинистов</t>
  </si>
  <si>
    <t>чел.-ч.</t>
  </si>
  <si>
    <t>Сметная стоимость, руб.</t>
  </si>
  <si>
    <t>на единицу измерения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</si>
  <si>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</si>
  <si>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</si>
  <si>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</si>
  <si>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</si>
  <si>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ОТ(ЗТ)</t>
  </si>
  <si>
    <t>1-100-42</t>
  </si>
  <si>
    <t>Средний разряд работы 4,2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</si>
  <si>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</si>
  <si>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</si>
  <si>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</si>
  <si>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</si>
  <si>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</si>
  <si>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</si>
  <si>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</si>
  <si>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</si>
  <si>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</si>
  <si>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</si>
  <si>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</si>
  <si>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</si>
  <si>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</si>
  <si>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</si>
  <si>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421/пр_2020_п.75_пп.а</t>
  </si>
  <si>
    <t xml:space="preserve">Вспомогательные ненормируемые материальные ресурсы </t>
  </si>
  <si>
    <t>100 шт</t>
  </si>
  <si>
    <t>2.1</t>
  </si>
  <si>
    <t xml:space="preserve">               Оплата труда машинистов (Отм)</t>
  </si>
  <si>
    <t xml:space="preserve">               оплата труда машинистов (Отм)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</si>
  <si>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</si>
  <si>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</si>
  <si>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</si>
  <si>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</si>
  <si>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</si>
  <si>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</si>
  <si>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</si>
  <si>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</si>
  <si>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М.В. Корнишина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</si>
  <si>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</si>
  <si>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Сметная стоимость в текущих ценах , руб.</t>
  </si>
  <si>
    <t>ГЭСНп02-01-001-01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</si>
  <si>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</si>
  <si>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</si>
  <si>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</si>
  <si>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</si>
  <si>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</si>
  <si>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</si>
  <si>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</si>
  <si>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</si>
  <si>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</si>
  <si>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</si>
  <si>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Приложение № 3</t>
  </si>
  <si>
    <t>Наименование программного продукта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</si>
  <si>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</si>
  <si>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</si>
  <si>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</si>
  <si>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</si>
  <si>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Саратовской области . от 03.04.2024 № 154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</si>
  <si>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</si>
  <si>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</si>
  <si>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64. Саратовская область</t>
  </si>
  <si>
    <t xml:space="preserve">Наименование зоны субъекта Российской Федерации </t>
  </si>
  <si>
    <t>Саратовская область</t>
  </si>
  <si>
    <t>ГЭСНм08-03-600-01</t>
  </si>
  <si>
    <t>Счетчики, устанавливаемые на готовом основании: однофазные</t>
  </si>
  <si>
    <t>ОП п.1.8.3</t>
  </si>
  <si>
    <t>При производстве работ на высоте св. 2 до 8 м ОЗП=1,05; ТЗ=1,05</t>
  </si>
  <si>
    <t>ФСБЦ-20.1.01.01-0001</t>
  </si>
  <si>
    <t>Зажимы анкерные для самонесущих изолированных проводов, диапазон сечений 2х16/4х16 мм2</t>
  </si>
  <si>
    <t>Общая сметная стоимость в , руб.</t>
  </si>
  <si>
    <t>НДС-20%</t>
  </si>
  <si>
    <t>ИСУЭ-2019.ТТР №2</t>
  </si>
  <si>
    <t>ИСУЭ-2019.ТТР №2 (вар. №2)</t>
  </si>
  <si>
    <t>Установка ПУ на ВЛ к абоненту и подключение к питающей ВЛ-0,4 кВ с изолированными проводами (СИП)</t>
  </si>
  <si>
    <t>Монтажные работы</t>
  </si>
  <si>
    <t xml:space="preserve">Начальник СДО </t>
  </si>
  <si>
    <t xml:space="preserve">Ведущий специалист </t>
  </si>
  <si>
    <t>ЛОКАЛЬНЫЙ СМЕТНЫЙ РАСЧЕТ (СМЕТА) № 02-01</t>
  </si>
  <si>
    <t>09-01</t>
  </si>
  <si>
    <t>Расчет начальной максимальной цены лота</t>
  </si>
  <si>
    <t>Приложение № 1</t>
  </si>
  <si>
    <t>Утверждено приказом Минстроя РФ № 421/пр от 4 августа 2020 г. в редакции приказа № 557/пр от 7 июля 2022 г.</t>
  </si>
  <si>
    <t>ГРАНД-Смета, версия 2024.3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</si>
  <si>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</si>
  <si>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</si>
  <si>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Письмо Минстроя России от 23.08.2024 № 48886-ИФ/09</t>
  </si>
  <si>
    <t>7. 9-2 Пусконаладочные работы КТП РИМ - Черток</t>
  </si>
  <si>
    <t>IV квартал 2024 года</t>
  </si>
  <si>
    <t>Раздел 1. Пусконаладочные работы</t>
  </si>
  <si>
    <t>Пусконаладочные работы: 'вхолостую' ПЗ=0,8 (ОЗП=0,8; ЭМ=0,8; ЗПМ=0,8; МАТ=0,8)</t>
  </si>
  <si>
    <t>Итоги по разделу 1 Пусконаладочные работы :</t>
  </si>
  <si>
    <t xml:space="preserve">  Итого по разделу 1 Пусконаладочные работы</t>
  </si>
  <si>
    <t>Трехфазный ПУ с ТТ в шкафу</t>
  </si>
  <si>
    <t>Раздел 1. Строительно-монтажные работы</t>
  </si>
  <si>
    <t>14</t>
  </si>
  <si>
    <t>Итоги по разделу 1 Строительно-монтажные работы :</t>
  </si>
  <si>
    <t xml:space="preserve">  Итого по разделу 1 Строительно-монтажные работы</t>
  </si>
  <si>
    <t>Составлен в текущем уровне цен 2025 г.</t>
  </si>
  <si>
    <t xml:space="preserve"> 2025 г.</t>
  </si>
  <si>
    <t>УТВЕРЖДАЮ</t>
  </si>
  <si>
    <t>Главный инженер АО "Энергосервис Волги"</t>
  </si>
  <si>
    <t xml:space="preserve">«Установка приборов учета в соответствии с Федеральным законом от 27.12.2018 № 522-ФЗ» (потребители – Бубнова Т.В., Киселев С.В., Зограбян С.А.) </t>
  </si>
  <si>
    <t>Демонтажные работы</t>
  </si>
  <si>
    <t>Демонтажные работы ТТР №2</t>
  </si>
  <si>
    <t>Демонтажные работы ТТР №3</t>
  </si>
  <si>
    <t>1.1</t>
  </si>
  <si>
    <t>При производстве работ на высоте св.2 до 8 м ОЗП=1,05; ТЗ=1,05</t>
  </si>
  <si>
    <t>ОП п1.8.3.</t>
  </si>
  <si>
    <t>Счетчики, устанавливаемые на готовом основании: трехфазные</t>
  </si>
  <si>
    <t>ГЭСНм08-03-600-02</t>
  </si>
  <si>
    <t>Монтаж счетчика с изолитрованными проводами</t>
  </si>
  <si>
    <t>2001 г.</t>
  </si>
  <si>
    <t>2140-003429-ЭС</t>
  </si>
  <si>
    <t>Организация системы учета абонентов 3-фазными приборами НАРТИС-И300-SP31</t>
  </si>
  <si>
    <t>ЛОКАЛЬНЫЙ СМЕТНЫЙ РАСЧЕТ (СМЕТА) № 01-01-01</t>
  </si>
  <si>
    <t>Ульяновское ПО</t>
  </si>
  <si>
    <t>Трехфазный ПУ типа сплит, устанавливаемый на опоре ВЛ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</si>
  <si>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</t>
  </si>
  <si>
    <t>Письмо Минстроя России от 23.05.2024 № 29044-ИФ/09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</si>
  <si>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</si>
  <si>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</si>
  <si>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«Установка приборов учета в соответствии с Федеральным законом от 27.12.2018 № 522-ФЗ» (потребители – Бубнова Т.В., Киселев С.В.) </t>
  </si>
  <si>
    <t xml:space="preserve">«Установка приборов учета в соответствии с Федеральным законом от 27.12.2018 № 522-ФЗ» (потребитель –  Зограбян С.А.) </t>
  </si>
  <si>
    <t>ИСУЭ-2019. ТТР №3</t>
  </si>
  <si>
    <t>ФСБЦ-20.1.01.08-0020</t>
  </si>
  <si>
    <t>Зажимы ответвительные с проводами ответвлений сечением 4-35 мм2</t>
  </si>
  <si>
    <t xml:space="preserve"> 01-01-01</t>
  </si>
  <si>
    <t>01-02-02</t>
  </si>
  <si>
    <t>Монтажные работы ТТР №2</t>
  </si>
  <si>
    <t>Монтажные работы ТТР №3</t>
  </si>
  <si>
    <t xml:space="preserve"> 02-01-03</t>
  </si>
  <si>
    <t>02-02-04</t>
  </si>
  <si>
    <t>ВСЕГО за 3 счетчика</t>
  </si>
  <si>
    <t>ВСЕГО по смете за 1 счетчик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</si>
  <si>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</si>
  <si>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</si>
  <si>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ЛОКАЛЬНЫЙ СМЕТНЫЙ РАСЧЕТ (СМЕТА) № 01-02-02</t>
  </si>
  <si>
    <t>ИСУЭ-2019.ТТР №3</t>
  </si>
  <si>
    <t>2025 г.</t>
  </si>
  <si>
    <t>ТТР №2 —ВИС</t>
  </si>
  <si>
    <t>Раздел 2. Оборудование СПРАПВОЧНО (поставка ЗАКАЗЧИКА)</t>
  </si>
  <si>
    <t>Итоги по разделу 2 Оборудование СПРАПВОЧНО (поставка ЗАКАЗЧИКА) :</t>
  </si>
  <si>
    <t xml:space="preserve">  Итого по разделу 2 Оборудование СПРАПВОЧНО (поставка ЗАКАЗЧИКА)</t>
  </si>
  <si>
    <t>ЛОКАЛЬНЫЙ СМЕТНЫЙ РАСЧЕТ (СМЕТА) № 02-01-03</t>
  </si>
  <si>
    <t>ВСЕГО по смете 1 счетчик</t>
  </si>
  <si>
    <t>Раздел 2. Оборудование(справочно поставка ЗАКАЗЧИКА)</t>
  </si>
  <si>
    <t>Итоги по разделу 2 Оборудование(справочно поставка ЗАКАЗЧИКА) :</t>
  </si>
  <si>
    <t xml:space="preserve">  Итого по разделу 2 Оборудование(справочно поставка ЗАКАЗЧИКА)</t>
  </si>
  <si>
    <t>_________________________В.В. Пухарев</t>
  </si>
  <si>
    <t xml:space="preserve">к Техническому заданию на выполнение строительно-монтажных 
и пусконаладочных работ по объекту: 
«Установка приборов учета в соответствии с Федеральным законом от 27.12.2018 № 522-ФЗ» 
</t>
  </si>
  <si>
    <t>Начальник ОКС УКСиЗ АО "Энергосервис Волги"</t>
  </si>
  <si>
    <t>Е.В. Шахмина</t>
  </si>
  <si>
    <t>Ведущий специалист 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</si>
</sst>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&quot;-&quot;??_р_._-;_-@"/>
    <numFmt numFmtId="166" formatCode="0.0"/>
    <numFmt numFmtId="167" formatCode="0.000"/>
    <numFmt numFmtId="168" formatCode="0.00000"/>
    <numFmt numFmtId="169" formatCode="_-* #,##0.00&quot;р.&quot;_-;\-* #,##0.00&quot;р.&quot;_-;_-* &quot;-&quot;??&quot;р.&quot;_-;_-@_-"/>
    <numFmt numFmtId="170" formatCode="0.0000"/>
  </numFmts>
  <fonts count="4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"/>
      <family val="1"/>
    </font>
    <font>
      <sz val="12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</borders>
  <cellStyleXfs count="93">
    <xf numFmtId="0" fontId="0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>
      <alignment horizontal="center"/>
    </xf>
    <xf numFmtId="0" fontId="2" fillId="0" borderId="1" applyBorder="0" applyAlignment="0">
      <alignment horizontal="center" wrapText="1"/>
    </xf>
    <xf numFmtId="0" fontId="6" fillId="0" borderId="0">
      <alignment horizontal="left" vertical="top"/>
    </xf>
    <xf numFmtId="0" fontId="12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43" fontId="12" fillId="0" borderId="0" applyFont="0" applyFill="0" applyBorder="0" applyAlignment="0" applyProtection="0"/>
    <xf numFmtId="0" fontId="16" fillId="0" borderId="0"/>
    <xf numFmtId="0" fontId="17" fillId="0" borderId="0"/>
    <xf numFmtId="0" fontId="18" fillId="0" borderId="0"/>
    <xf numFmtId="0" fontId="4" fillId="0" borderId="0"/>
    <xf numFmtId="0" fontId="19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3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0" fontId="25" fillId="0" borderId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9" fontId="22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164" fontId="1" fillId="0" borderId="0" applyFont="0" applyFill="0" applyBorder="0" applyAlignment="0" applyProtection="0"/>
    <xf numFmtId="0" fontId="26" fillId="0" borderId="0">
      <alignment vertical="center"/>
    </xf>
    <xf numFmtId="44" fontId="22" fillId="0" borderId="0" applyFont="0" applyFill="0" applyBorder="0" applyAlignment="0" applyProtection="0"/>
    <xf numFmtId="0" fontId="1" fillId="0" borderId="0"/>
    <xf numFmtId="0" fontId="2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34" fillId="0" borderId="0"/>
    <xf numFmtId="0" fontId="4" fillId="0" borderId="0"/>
    <xf numFmtId="0" fontId="36" fillId="0" borderId="0"/>
    <xf numFmtId="0" fontId="37" fillId="0" borderId="0"/>
    <xf numFmtId="0" fontId="4" fillId="0" borderId="0"/>
    <xf numFmtId="0" fontId="22" fillId="0" borderId="0"/>
    <xf numFmtId="0" fontId="22" fillId="0" borderId="0"/>
    <xf numFmtId="0" fontId="3" fillId="0" borderId="0"/>
    <xf numFmtId="0" fontId="38" fillId="0" borderId="0"/>
    <xf numFmtId="0" fontId="4" fillId="0" borderId="0"/>
    <xf numFmtId="0" fontId="4" fillId="0" borderId="0"/>
  </cellStyleXfs>
  <cellXfs count="559">
    <xf numFmtId="0" fontId="0" fillId="0" borderId="0" xfId="0"/>
    <xf numFmtId="49" fontId="6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2" fillId="0" borderId="0" xfId="2" applyFont="1"/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right" vertical="top"/>
    </xf>
    <xf numFmtId="0" fontId="10" fillId="0" borderId="0" xfId="2" applyFont="1" applyAlignment="1">
      <alignment horizontal="center" vertical="center"/>
    </xf>
    <xf numFmtId="0" fontId="6" fillId="0" borderId="0" xfId="2" applyFont="1"/>
    <xf numFmtId="43" fontId="2" fillId="0" borderId="0" xfId="2" applyNumberFormat="1" applyFont="1"/>
    <xf numFmtId="43" fontId="6" fillId="0" borderId="0" xfId="2" applyNumberFormat="1" applyFont="1" applyAlignment="1">
      <alignment horizontal="center" vertical="top"/>
    </xf>
    <xf numFmtId="164" fontId="6" fillId="0" borderId="0" xfId="2" applyNumberFormat="1" applyFont="1" applyAlignment="1">
      <alignment horizontal="center" vertical="top"/>
    </xf>
    <xf numFmtId="43" fontId="6" fillId="0" borderId="0" xfId="2" applyNumberFormat="1" applyFont="1"/>
    <xf numFmtId="4" fontId="2" fillId="0" borderId="0" xfId="2" applyNumberFormat="1" applyFont="1"/>
    <xf numFmtId="49" fontId="6" fillId="0" borderId="6" xfId="2" applyNumberFormat="1" applyFont="1" applyBorder="1" applyAlignment="1">
      <alignment horizontal="center" vertical="center"/>
    </xf>
    <xf numFmtId="165" fontId="6" fillId="0" borderId="11" xfId="2" applyNumberFormat="1" applyFont="1" applyBorder="1" applyAlignment="1">
      <alignment horizontal="right" vertical="top" wrapText="1"/>
    </xf>
    <xf numFmtId="165" fontId="8" fillId="0" borderId="11" xfId="2" applyNumberFormat="1" applyFont="1" applyBorder="1" applyAlignment="1">
      <alignment horizontal="right" vertical="top" wrapText="1"/>
    </xf>
    <xf numFmtId="49" fontId="6" fillId="0" borderId="11" xfId="2" applyNumberFormat="1" applyFont="1" applyBorder="1" applyAlignment="1">
      <alignment horizontal="left" vertical="top" wrapText="1"/>
    </xf>
    <xf numFmtId="49" fontId="6" fillId="0" borderId="11" xfId="2" applyNumberFormat="1" applyFont="1" applyBorder="1" applyAlignment="1">
      <alignment horizontal="left" vertical="top"/>
    </xf>
    <xf numFmtId="0" fontId="4" fillId="0" borderId="0" xfId="2"/>
    <xf numFmtId="165" fontId="6" fillId="0" borderId="18" xfId="2" applyNumberFormat="1" applyFont="1" applyBorder="1" applyAlignment="1">
      <alignment horizontal="right" vertical="top" wrapText="1"/>
    </xf>
    <xf numFmtId="165" fontId="8" fillId="0" borderId="18" xfId="2" applyNumberFormat="1" applyFont="1" applyBorder="1" applyAlignment="1">
      <alignment horizontal="right" vertical="top" wrapText="1"/>
    </xf>
    <xf numFmtId="165" fontId="8" fillId="0" borderId="19" xfId="2" applyNumberFormat="1" applyFont="1" applyBorder="1" applyAlignment="1">
      <alignment horizontal="right" vertical="top" wrapText="1"/>
    </xf>
    <xf numFmtId="0" fontId="6" fillId="0" borderId="15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top" wrapText="1"/>
    </xf>
    <xf numFmtId="0" fontId="6" fillId="0" borderId="18" xfId="2" applyFont="1" applyBorder="1" applyAlignment="1">
      <alignment horizontal="center" vertical="top"/>
    </xf>
    <xf numFmtId="165" fontId="6" fillId="0" borderId="1" xfId="2" applyNumberFormat="1" applyFont="1" applyBorder="1" applyAlignment="1">
      <alignment horizontal="right" vertical="top" wrapText="1"/>
    </xf>
    <xf numFmtId="0" fontId="6" fillId="0" borderId="15" xfId="2" applyFont="1" applyBorder="1" applyAlignment="1">
      <alignment horizontal="center" vertical="top" wrapText="1"/>
    </xf>
    <xf numFmtId="49" fontId="6" fillId="0" borderId="6" xfId="2" applyNumberFormat="1" applyFont="1" applyBorder="1" applyAlignment="1">
      <alignment horizontal="left" vertical="top" wrapText="1"/>
    </xf>
    <xf numFmtId="49" fontId="6" fillId="0" borderId="1" xfId="2" applyNumberFormat="1" applyFont="1" applyBorder="1" applyAlignment="1">
      <alignment horizontal="left" vertical="top" wrapText="1"/>
    </xf>
    <xf numFmtId="165" fontId="8" fillId="0" borderId="1" xfId="2" applyNumberFormat="1" applyFont="1" applyBorder="1" applyAlignment="1">
      <alignment horizontal="right" vertical="top" wrapText="1"/>
    </xf>
    <xf numFmtId="0" fontId="6" fillId="0" borderId="0" xfId="46" applyFont="1"/>
    <xf numFmtId="165" fontId="8" fillId="2" borderId="19" xfId="2" applyNumberFormat="1" applyFont="1" applyFill="1" applyBorder="1" applyAlignment="1">
      <alignment horizontal="right" vertical="top" wrapText="1"/>
    </xf>
    <xf numFmtId="165" fontId="8" fillId="2" borderId="37" xfId="2" applyNumberFormat="1" applyFont="1" applyFill="1" applyBorder="1" applyAlignment="1">
      <alignment horizontal="right" vertical="top" wrapText="1"/>
    </xf>
    <xf numFmtId="165" fontId="8" fillId="2" borderId="1" xfId="2" applyNumberFormat="1" applyFont="1" applyFill="1" applyBorder="1" applyAlignment="1">
      <alignment horizontal="right" vertical="top" wrapText="1"/>
    </xf>
    <xf numFmtId="0" fontId="6" fillId="0" borderId="6" xfId="2" applyFont="1" applyBorder="1" applyAlignment="1">
      <alignment horizontal="center"/>
    </xf>
    <xf numFmtId="0" fontId="6" fillId="0" borderId="37" xfId="2" applyFont="1" applyBorder="1" applyAlignment="1">
      <alignment horizontal="center"/>
    </xf>
    <xf numFmtId="0" fontId="8" fillId="0" borderId="1" xfId="2" applyFont="1" applyBorder="1" applyAlignment="1">
      <alignment horizontal="left" vertical="top" wrapText="1"/>
    </xf>
    <xf numFmtId="0" fontId="6" fillId="0" borderId="1" xfId="2" applyFont="1" applyBorder="1" applyAlignment="1">
      <alignment horizontal="center" vertical="top" wrapText="1"/>
    </xf>
    <xf numFmtId="165" fontId="8" fillId="0" borderId="20" xfId="2" applyNumberFormat="1" applyFont="1" applyBorder="1" applyAlignment="1">
      <alignment horizontal="right" vertical="top" wrapText="1"/>
    </xf>
    <xf numFmtId="165" fontId="8" fillId="0" borderId="4" xfId="2" applyNumberFormat="1" applyFont="1" applyBorder="1" applyAlignment="1">
      <alignment horizontal="right" vertical="top" wrapText="1"/>
    </xf>
    <xf numFmtId="165" fontId="8" fillId="0" borderId="21" xfId="2" applyNumberFormat="1" applyFont="1" applyBorder="1" applyAlignment="1">
      <alignment horizontal="right" vertical="top" wrapText="1"/>
    </xf>
    <xf numFmtId="165" fontId="6" fillId="2" borderId="18" xfId="2" applyNumberFormat="1" applyFont="1" applyFill="1" applyBorder="1" applyAlignment="1">
      <alignment horizontal="right" vertical="top" wrapText="1"/>
    </xf>
    <xf numFmtId="165" fontId="6" fillId="2" borderId="1" xfId="2" applyNumberFormat="1" applyFont="1" applyFill="1" applyBorder="1" applyAlignment="1">
      <alignment horizontal="right" vertical="top" wrapText="1"/>
    </xf>
    <xf numFmtId="165" fontId="8" fillId="2" borderId="11" xfId="2" applyNumberFormat="1" applyFont="1" applyFill="1" applyBorder="1" applyAlignment="1">
      <alignment horizontal="right" vertical="top" wrapText="1"/>
    </xf>
    <xf numFmtId="165" fontId="6" fillId="2" borderId="5" xfId="2" applyNumberFormat="1" applyFont="1" applyFill="1" applyBorder="1" applyAlignment="1">
      <alignment horizontal="right" vertical="top" wrapText="1"/>
    </xf>
    <xf numFmtId="165" fontId="6" fillId="2" borderId="11" xfId="2" applyNumberFormat="1" applyFont="1" applyFill="1" applyBorder="1" applyAlignment="1">
      <alignment horizontal="right" vertical="top" wrapText="1"/>
    </xf>
    <xf numFmtId="0" fontId="6" fillId="2" borderId="18" xfId="2" applyFont="1" applyFill="1" applyBorder="1" applyAlignment="1">
      <alignment horizontal="center" vertical="top" wrapText="1"/>
    </xf>
    <xf numFmtId="49" fontId="6" fillId="2" borderId="10" xfId="2" applyNumberFormat="1" applyFont="1" applyFill="1" applyBorder="1" applyAlignment="1">
      <alignment horizontal="left" vertical="top" wrapText="1"/>
    </xf>
    <xf numFmtId="165" fontId="6" fillId="2" borderId="16" xfId="2" applyNumberFormat="1" applyFont="1" applyFill="1" applyBorder="1" applyAlignment="1">
      <alignment horizontal="right" vertical="top" wrapText="1"/>
    </xf>
    <xf numFmtId="49" fontId="6" fillId="2" borderId="11" xfId="2" applyNumberFormat="1" applyFont="1" applyFill="1" applyBorder="1" applyAlignment="1">
      <alignment horizontal="left" vertical="top" wrapText="1"/>
    </xf>
    <xf numFmtId="0" fontId="6" fillId="2" borderId="15" xfId="2" applyFont="1" applyFill="1" applyBorder="1" applyAlignment="1">
      <alignment horizontal="center" vertical="top" wrapText="1"/>
    </xf>
    <xf numFmtId="49" fontId="6" fillId="2" borderId="6" xfId="2" applyNumberFormat="1" applyFont="1" applyFill="1" applyBorder="1" applyAlignment="1">
      <alignment horizontal="left" vertical="top" wrapText="1"/>
    </xf>
    <xf numFmtId="165" fontId="8" fillId="2" borderId="34" xfId="2" applyNumberFormat="1" applyFont="1" applyFill="1" applyBorder="1" applyAlignment="1">
      <alignment horizontal="right" vertical="top" wrapText="1"/>
    </xf>
    <xf numFmtId="165" fontId="8" fillId="2" borderId="16" xfId="2" applyNumberFormat="1" applyFont="1" applyFill="1" applyBorder="1" applyAlignment="1">
      <alignment horizontal="right" vertical="top" wrapText="1"/>
    </xf>
    <xf numFmtId="165" fontId="8" fillId="2" borderId="10" xfId="2" applyNumberFormat="1" applyFont="1" applyFill="1" applyBorder="1" applyAlignment="1">
      <alignment horizontal="right" vertical="top" wrapText="1"/>
    </xf>
    <xf numFmtId="165" fontId="8" fillId="2" borderId="17" xfId="2" applyNumberFormat="1" applyFont="1" applyFill="1" applyBorder="1" applyAlignment="1">
      <alignment horizontal="right" vertical="top" wrapText="1"/>
    </xf>
    <xf numFmtId="0" fontId="9" fillId="0" borderId="1" xfId="2" applyFont="1" applyBorder="1"/>
    <xf numFmtId="0" fontId="9" fillId="0" borderId="29" xfId="2" applyFont="1" applyBorder="1"/>
    <xf numFmtId="165" fontId="8" fillId="2" borderId="29" xfId="2" applyNumberFormat="1" applyFont="1" applyFill="1" applyBorder="1" applyAlignment="1">
      <alignment horizontal="right" vertical="top" wrapText="1"/>
    </xf>
    <xf numFmtId="165" fontId="6" fillId="2" borderId="29" xfId="2" applyNumberFormat="1" applyFont="1" applyFill="1" applyBorder="1" applyAlignment="1">
      <alignment horizontal="right" vertical="top" wrapText="1"/>
    </xf>
    <xf numFmtId="0" fontId="6" fillId="0" borderId="43" xfId="2" applyFont="1" applyBorder="1" applyAlignment="1">
      <alignment horizontal="center" vertical="center"/>
    </xf>
    <xf numFmtId="49" fontId="6" fillId="0" borderId="10" xfId="2" applyNumberFormat="1" applyFont="1" applyBorder="1" applyAlignment="1">
      <alignment horizontal="left" vertical="top" wrapText="1"/>
    </xf>
    <xf numFmtId="0" fontId="6" fillId="0" borderId="1" xfId="2" applyFont="1" applyBorder="1" applyAlignment="1">
      <alignment horizontal="center" vertical="top"/>
    </xf>
    <xf numFmtId="0" fontId="11" fillId="0" borderId="20" xfId="2" applyFont="1" applyBorder="1" applyAlignment="1">
      <alignment horizontal="left" vertical="top" wrapText="1"/>
    </xf>
    <xf numFmtId="0" fontId="6" fillId="0" borderId="15" xfId="2" applyFont="1" applyBorder="1" applyAlignment="1">
      <alignment horizontal="center"/>
    </xf>
    <xf numFmtId="165" fontId="8" fillId="2" borderId="18" xfId="2" applyNumberFormat="1" applyFont="1" applyFill="1" applyBorder="1" applyAlignment="1">
      <alignment horizontal="right" vertical="top" wrapText="1"/>
    </xf>
    <xf numFmtId="0" fontId="9" fillId="2" borderId="34" xfId="2" applyFont="1" applyFill="1" applyBorder="1"/>
    <xf numFmtId="165" fontId="9" fillId="2" borderId="33" xfId="2" applyNumberFormat="1" applyFont="1" applyFill="1" applyBorder="1"/>
    <xf numFmtId="165" fontId="9" fillId="2" borderId="21" xfId="2" applyNumberFormat="1" applyFont="1" applyFill="1" applyBorder="1"/>
    <xf numFmtId="165" fontId="6" fillId="2" borderId="45" xfId="2" applyNumberFormat="1" applyFont="1" applyFill="1" applyBorder="1" applyAlignment="1">
      <alignment horizontal="right" vertical="top" wrapText="1"/>
    </xf>
    <xf numFmtId="0" fontId="6" fillId="0" borderId="1" xfId="2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left" vertical="top"/>
    </xf>
    <xf numFmtId="0" fontId="4" fillId="0" borderId="0" xfId="2"/>
    <xf numFmtId="0" fontId="8" fillId="2" borderId="34" xfId="2" applyFont="1" applyFill="1" applyBorder="1" applyAlignment="1">
      <alignment horizontal="left" vertical="top" wrapText="1"/>
    </xf>
    <xf numFmtId="0" fontId="8" fillId="2" borderId="33" xfId="2" applyFont="1" applyFill="1" applyBorder="1" applyAlignment="1">
      <alignment horizontal="left" vertical="top" wrapText="1"/>
    </xf>
    <xf numFmtId="0" fontId="8" fillId="2" borderId="36" xfId="2" applyFont="1" applyFill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 wrapText="1"/>
    </xf>
    <xf numFmtId="0" fontId="9" fillId="2" borderId="33" xfId="2" applyFont="1" applyFill="1" applyBorder="1"/>
    <xf numFmtId="0" fontId="9" fillId="0" borderId="44" xfId="2" applyFont="1" applyBorder="1" applyAlignment="1">
      <alignment horizontal="center"/>
    </xf>
    <xf numFmtId="0" fontId="9" fillId="0" borderId="42" xfId="2" applyFont="1" applyBorder="1" applyAlignment="1">
      <alignment horizontal="center"/>
    </xf>
    <xf numFmtId="165" fontId="8" fillId="2" borderId="49" xfId="2" applyNumberFormat="1" applyFont="1" applyFill="1" applyBorder="1" applyAlignment="1">
      <alignment horizontal="right" vertical="top" wrapText="1"/>
    </xf>
    <xf numFmtId="43" fontId="6" fillId="0" borderId="1" xfId="2" applyNumberFormat="1" applyFont="1" applyBorder="1" applyAlignment="1">
      <alignment horizontal="right" vertical="top" wrapText="1"/>
    </xf>
    <xf numFmtId="0" fontId="8" fillId="2" borderId="0" xfId="2" applyFont="1" applyFill="1" applyBorder="1" applyAlignment="1">
      <alignment horizontal="left" vertical="top" wrapText="1"/>
    </xf>
    <xf numFmtId="165" fontId="6" fillId="0" borderId="47" xfId="2" applyNumberFormat="1" applyFont="1" applyBorder="1" applyAlignment="1">
      <alignment horizontal="right" vertical="top" wrapText="1"/>
    </xf>
    <xf numFmtId="165" fontId="8" fillId="0" borderId="48" xfId="2" applyNumberFormat="1" applyFont="1" applyBorder="1" applyAlignment="1">
      <alignment horizontal="right" vertical="top" wrapText="1"/>
    </xf>
    <xf numFmtId="165" fontId="8" fillId="2" borderId="48" xfId="2" applyNumberFormat="1" applyFont="1" applyFill="1" applyBorder="1" applyAlignment="1">
      <alignment horizontal="right" vertical="top" wrapText="1"/>
    </xf>
    <xf numFmtId="165" fontId="6" fillId="2" borderId="46" xfId="2" applyNumberFormat="1" applyFont="1" applyFill="1" applyBorder="1" applyAlignment="1">
      <alignment horizontal="right" vertical="top" wrapText="1"/>
    </xf>
    <xf numFmtId="165" fontId="6" fillId="2" borderId="47" xfId="2" applyNumberFormat="1" applyFont="1" applyFill="1" applyBorder="1" applyAlignment="1">
      <alignment horizontal="right" vertical="top" wrapText="1"/>
    </xf>
    <xf numFmtId="165" fontId="6" fillId="2" borderId="48" xfId="2" applyNumberFormat="1" applyFont="1" applyFill="1" applyBorder="1" applyAlignment="1">
      <alignment horizontal="right" vertical="top" wrapText="1"/>
    </xf>
    <xf numFmtId="165" fontId="6" fillId="2" borderId="21" xfId="2" applyNumberFormat="1" applyFont="1" applyFill="1" applyBorder="1" applyAlignment="1">
      <alignment horizontal="right" vertical="top" wrapText="1"/>
    </xf>
    <xf numFmtId="0" fontId="8" fillId="0" borderId="47" xfId="2" applyFont="1" applyBorder="1" applyAlignment="1">
      <alignment horizontal="left" vertical="top" wrapText="1"/>
    </xf>
    <xf numFmtId="43" fontId="8" fillId="0" borderId="48" xfId="2" applyNumberFormat="1" applyFont="1" applyBorder="1" applyAlignment="1">
      <alignment horizontal="right" vertical="top" wrapText="1"/>
    </xf>
    <xf numFmtId="0" fontId="9" fillId="0" borderId="50" xfId="2" applyFont="1" applyBorder="1" applyAlignment="1">
      <alignment horizontal="center"/>
    </xf>
    <xf numFmtId="0" fontId="9" fillId="0" borderId="47" xfId="2" applyFont="1" applyBorder="1"/>
    <xf numFmtId="165" fontId="8" fillId="2" borderId="47" xfId="2" applyNumberFormat="1" applyFont="1" applyFill="1" applyBorder="1" applyAlignment="1">
      <alignment horizontal="right" vertical="top" wrapText="1"/>
    </xf>
    <xf numFmtId="0" fontId="4" fillId="0" borderId="0" xfId="2"/>
    <xf numFmtId="0" fontId="8" fillId="2" borderId="0" xfId="13" applyFont="1" applyFill="1" applyAlignment="1">
      <alignment horizontal="left" vertical="center"/>
    </xf>
    <xf numFmtId="49" fontId="20" fillId="2" borderId="0" xfId="13" applyNumberFormat="1" applyFont="1" applyFill="1" applyAlignment="1">
      <alignment horizontal="left" vertical="center"/>
    </xf>
    <xf numFmtId="0" fontId="20" fillId="2" borderId="0" xfId="13" applyFont="1" applyFill="1" applyAlignment="1">
      <alignment horizontal="left" vertical="center" wrapText="1"/>
    </xf>
    <xf numFmtId="0" fontId="20" fillId="2" borderId="0" xfId="13" applyFont="1" applyFill="1" applyAlignment="1">
      <alignment horizontal="center" vertical="center" wrapText="1"/>
    </xf>
    <xf numFmtId="0" fontId="32" fillId="2" borderId="0" xfId="13" applyFont="1" applyFill="1" applyAlignment="1">
      <alignment horizontal="center" vertical="center" wrapText="1"/>
    </xf>
    <xf numFmtId="0" fontId="32" fillId="2" borderId="0" xfId="13" applyFont="1" applyFill="1" applyAlignment="1">
      <alignment horizontal="right" vertical="center"/>
    </xf>
    <xf numFmtId="0" fontId="14" fillId="2" borderId="0" xfId="13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0" fontId="6" fillId="2" borderId="0" xfId="13" applyFont="1" applyFill="1" applyAlignment="1">
      <alignment vertical="center"/>
    </xf>
    <xf numFmtId="0" fontId="6" fillId="2" borderId="0" xfId="13" applyFont="1" applyFill="1" applyAlignment="1">
      <alignment horizontal="center" vertical="center"/>
    </xf>
    <xf numFmtId="0" fontId="6" fillId="2" borderId="0" xfId="13" applyFont="1" applyFill="1" applyAlignment="1">
      <alignment horizontal="right" vertical="center"/>
    </xf>
    <xf numFmtId="0" fontId="8" fillId="0" borderId="0" xfId="52" applyNumberFormat="1" applyFont="1" applyFill="1" applyBorder="1" applyAlignment="1" applyProtection="1"/>
    <xf numFmtId="0" fontId="14" fillId="0" borderId="0" xfId="76" applyNumberFormat="1" applyFont="1" applyFill="1" applyBorder="1" applyAlignment="1" applyProtection="1">
      <alignment horizontal="right" vertical="top"/>
    </xf>
    <xf numFmtId="0" fontId="14" fillId="0" borderId="0" xfId="76" applyNumberFormat="1" applyFont="1" applyFill="1" applyBorder="1" applyAlignment="1" applyProtection="1">
      <alignment vertical="top"/>
    </xf>
    <xf numFmtId="0" fontId="9" fillId="0" borderId="14" xfId="2" applyFont="1" applyBorder="1"/>
    <xf numFmtId="0" fontId="9" fillId="0" borderId="2" xfId="2" applyFont="1" applyBorder="1"/>
    <xf numFmtId="0" fontId="4" fillId="0" borderId="0" xfId="2"/>
    <xf numFmtId="0" fontId="4" fillId="0" borderId="0" xfId="76"/>
    <xf numFmtId="49" fontId="15" fillId="0" borderId="0" xfId="76" applyNumberFormat="1" applyFont="1" applyFill="1" applyBorder="1" applyAlignment="1" applyProtection="1"/>
    <xf numFmtId="49" fontId="15" fillId="0" borderId="0" xfId="76" applyNumberFormat="1" applyFont="1" applyFill="1" applyBorder="1" applyAlignment="1" applyProtection="1">
      <alignment wrapText="1"/>
    </xf>
    <xf numFmtId="49" fontId="30" fillId="0" borderId="31" xfId="76" applyNumberFormat="1" applyFont="1" applyFill="1" applyBorder="1" applyAlignment="1" applyProtection="1">
      <alignment horizontal="center"/>
    </xf>
    <xf numFmtId="49" fontId="30" fillId="0" borderId="0" xfId="76" applyNumberFormat="1" applyFont="1" applyFill="1" applyBorder="1" applyAlignment="1" applyProtection="1"/>
    <xf numFmtId="165" fontId="8" fillId="0" borderId="15" xfId="2" applyNumberFormat="1" applyFont="1" applyBorder="1" applyAlignment="1">
      <alignment horizontal="right" vertical="top" wrapText="1"/>
    </xf>
    <xf numFmtId="0" fontId="9" fillId="0" borderId="22" xfId="2" applyFont="1" applyBorder="1"/>
    <xf numFmtId="0" fontId="6" fillId="0" borderId="23" xfId="2" applyFont="1" applyFill="1" applyBorder="1" applyAlignment="1">
      <alignment horizontal="center" vertical="top" wrapText="1"/>
    </xf>
    <xf numFmtId="49" fontId="6" fillId="0" borderId="24" xfId="2" applyNumberFormat="1" applyFont="1" applyFill="1" applyBorder="1" applyAlignment="1">
      <alignment horizontal="left" vertical="top" wrapText="1"/>
    </xf>
    <xf numFmtId="165" fontId="8" fillId="0" borderId="53" xfId="2" applyNumberFormat="1" applyFont="1" applyFill="1" applyBorder="1" applyAlignment="1">
      <alignment horizontal="right" vertical="top" wrapText="1"/>
    </xf>
    <xf numFmtId="0" fontId="4" fillId="0" borderId="0" xfId="2" applyFill="1"/>
    <xf numFmtId="0" fontId="6" fillId="0" borderId="0" xfId="2" applyFont="1" applyFill="1" applyAlignment="1">
      <alignment horizontal="center" vertical="top" wrapText="1"/>
    </xf>
    <xf numFmtId="49" fontId="6" fillId="0" borderId="0" xfId="2" applyNumberFormat="1" applyFont="1" applyFill="1" applyAlignment="1">
      <alignment horizontal="left" vertical="top" wrapText="1"/>
    </xf>
    <xf numFmtId="0" fontId="11" fillId="0" borderId="0" xfId="2" applyFont="1" applyFill="1" applyAlignment="1">
      <alignment horizontal="left" vertical="top" wrapText="1"/>
    </xf>
    <xf numFmtId="0" fontId="9" fillId="0" borderId="0" xfId="2" applyFont="1" applyFill="1" applyBorder="1"/>
    <xf numFmtId="165" fontId="8" fillId="0" borderId="0" xfId="2" applyNumberFormat="1" applyFont="1" applyFill="1" applyBorder="1" applyAlignment="1">
      <alignment horizontal="right" vertical="top" wrapText="1"/>
    </xf>
    <xf numFmtId="165" fontId="8" fillId="0" borderId="0" xfId="2" applyNumberFormat="1" applyFont="1" applyFill="1" applyAlignment="1">
      <alignment horizontal="right" vertical="top" wrapText="1"/>
    </xf>
    <xf numFmtId="0" fontId="2" fillId="0" borderId="0" xfId="2" applyFont="1" applyBorder="1"/>
    <xf numFmtId="0" fontId="6" fillId="0" borderId="17" xfId="2" applyFont="1" applyBorder="1" applyAlignment="1">
      <alignment vertical="center" wrapText="1"/>
    </xf>
    <xf numFmtId="0" fontId="6" fillId="0" borderId="58" xfId="2" applyFont="1" applyBorder="1" applyAlignment="1">
      <alignment vertical="center" wrapText="1"/>
    </xf>
    <xf numFmtId="0" fontId="15" fillId="0" borderId="0" xfId="86" applyNumberFormat="1" applyFont="1" applyFill="1" applyBorder="1" applyAlignment="1" applyProtection="1">
      <alignment horizontal="right" vertical="top"/>
    </xf>
    <xf numFmtId="0" fontId="15" fillId="0" borderId="0" xfId="86" applyNumberFormat="1" applyFont="1" applyFill="1" applyBorder="1" applyAlignment="1" applyProtection="1">
      <alignment vertical="top"/>
    </xf>
    <xf numFmtId="43" fontId="4" fillId="0" borderId="0" xfId="2" applyNumberFormat="1"/>
    <xf numFmtId="0" fontId="14" fillId="0" borderId="0" xfId="41" applyFont="1" applyFill="1" applyBorder="1" applyAlignment="1">
      <alignment vertical="top" wrapText="1"/>
    </xf>
    <xf numFmtId="0" fontId="4" fillId="0" borderId="0" xfId="2"/>
    <xf numFmtId="0" fontId="5" fillId="2" borderId="0" xfId="13" applyFont="1" applyFill="1" applyAlignment="1">
      <alignment horizontal="left" vertical="center"/>
    </xf>
    <xf numFmtId="49" fontId="29" fillId="0" borderId="0" xfId="76" applyNumberFormat="1" applyFont="1" applyFill="1" applyBorder="1" applyAlignment="1" applyProtection="1">
      <alignment horizontal="center"/>
    </xf>
    <xf numFmtId="49" fontId="39" fillId="0" borderId="0" xfId="90" applyNumberFormat="1" applyFont="1" applyFill="1" applyBorder="1" applyAlignment="1" applyProtection="1"/>
    <xf numFmtId="49" fontId="40" fillId="0" borderId="0" xfId="90" applyNumberFormat="1" applyFont="1" applyFill="1" applyBorder="1" applyAlignment="1" applyProtection="1">
      <alignment horizontal="right"/>
    </xf>
    <xf numFmtId="0" fontId="38" fillId="0" borderId="0" xfId="90"/>
    <xf numFmtId="49" fontId="40" fillId="0" borderId="0" xfId="90" applyNumberFormat="1" applyFont="1" applyFill="1" applyBorder="1" applyAlignment="1" applyProtection="1"/>
    <xf numFmtId="0" fontId="40" fillId="0" borderId="0" xfId="90" applyNumberFormat="1" applyFont="1" applyFill="1" applyBorder="1" applyAlignment="1" applyProtection="1">
      <alignment wrapText="1"/>
    </xf>
    <xf numFmtId="49" fontId="41" fillId="0" borderId="0" xfId="90" applyNumberFormat="1" applyFont="1" applyFill="1" applyBorder="1" applyAlignment="1" applyProtection="1">
      <alignment vertical="top" wrapText="1"/>
    </xf>
    <xf numFmtId="0" fontId="41" fillId="0" borderId="0" xfId="90" applyNumberFormat="1" applyFont="1" applyFill="1" applyBorder="1" applyAlignment="1" applyProtection="1">
      <alignment wrapText="1"/>
    </xf>
    <xf numFmtId="0" fontId="41" fillId="0" borderId="0" xfId="90" applyNumberFormat="1" applyFont="1" applyFill="1" applyBorder="1" applyAlignment="1" applyProtection="1"/>
    <xf numFmtId="49" fontId="40" fillId="0" borderId="0" xfId="90" applyNumberFormat="1" applyFont="1" applyFill="1" applyBorder="1" applyAlignment="1" applyProtection="1">
      <alignment horizontal="left"/>
    </xf>
    <xf numFmtId="49" fontId="40" fillId="0" borderId="0" xfId="90" applyNumberFormat="1" applyFont="1" applyFill="1" applyBorder="1" applyAlignment="1" applyProtection="1">
      <alignment vertical="top"/>
    </xf>
    <xf numFmtId="49" fontId="40" fillId="0" borderId="32" xfId="90" applyNumberFormat="1" applyFont="1" applyFill="1" applyBorder="1" applyAlignment="1" applyProtection="1">
      <alignment vertical="top"/>
    </xf>
    <xf numFmtId="49" fontId="42" fillId="0" borderId="0" xfId="90" applyNumberFormat="1" applyFont="1" applyFill="1" applyBorder="1" applyAlignment="1" applyProtection="1">
      <alignment horizontal="center" vertical="top"/>
    </xf>
    <xf numFmtId="49" fontId="42" fillId="0" borderId="0" xfId="90" applyNumberFormat="1" applyFont="1" applyFill="1" applyBorder="1" applyAlignment="1" applyProtection="1"/>
    <xf numFmtId="49" fontId="39" fillId="0" borderId="0" xfId="90" applyNumberFormat="1" applyFont="1" applyFill="1" applyBorder="1" applyAlignment="1" applyProtection="1">
      <alignment horizontal="right" vertical="top"/>
    </xf>
    <xf numFmtId="49" fontId="42" fillId="0" borderId="0" xfId="90" applyNumberFormat="1" applyFont="1" applyFill="1" applyBorder="1" applyAlignment="1" applyProtection="1">
      <alignment horizontal="center"/>
    </xf>
    <xf numFmtId="49" fontId="43" fillId="0" borderId="0" xfId="90" applyNumberFormat="1" applyFont="1" applyFill="1" applyBorder="1" applyAlignment="1" applyProtection="1">
      <alignment horizontal="left"/>
    </xf>
    <xf numFmtId="0" fontId="40" fillId="0" borderId="0" xfId="90" applyNumberFormat="1" applyFont="1" applyFill="1" applyBorder="1" applyAlignment="1" applyProtection="1"/>
    <xf numFmtId="0" fontId="40" fillId="0" borderId="32" xfId="90" applyNumberFormat="1" applyFont="1" applyFill="1" applyBorder="1" applyAlignment="1" applyProtection="1"/>
    <xf numFmtId="0" fontId="40" fillId="0" borderId="32" xfId="90" applyNumberFormat="1" applyFont="1" applyFill="1" applyBorder="1" applyAlignment="1" applyProtection="1">
      <alignment horizontal="center"/>
    </xf>
    <xf numFmtId="0" fontId="40" fillId="0" borderId="0" xfId="90" applyNumberFormat="1" applyFont="1" applyFill="1" applyBorder="1" applyAlignment="1" applyProtection="1">
      <alignment horizontal="center"/>
    </xf>
    <xf numFmtId="0" fontId="39" fillId="0" borderId="31" xfId="90" applyNumberFormat="1" applyFont="1" applyFill="1" applyBorder="1" applyAlignment="1" applyProtection="1"/>
    <xf numFmtId="4" fontId="40" fillId="0" borderId="31" xfId="90" applyNumberFormat="1" applyFont="1" applyFill="1" applyBorder="1" applyAlignment="1" applyProtection="1">
      <alignment horizontal="right"/>
    </xf>
    <xf numFmtId="0" fontId="40" fillId="0" borderId="0" xfId="90" applyNumberFormat="1" applyFont="1" applyFill="1" applyBorder="1" applyAlignment="1" applyProtection="1">
      <alignment horizontal="left" vertical="top"/>
    </xf>
    <xf numFmtId="0" fontId="40" fillId="0" borderId="0" xfId="90" applyNumberFormat="1" applyFont="1" applyFill="1" applyBorder="1" applyAlignment="1" applyProtection="1">
      <alignment vertical="center" wrapText="1"/>
    </xf>
    <xf numFmtId="0" fontId="42" fillId="0" borderId="0" xfId="90" applyNumberFormat="1" applyFont="1" applyFill="1" applyBorder="1" applyAlignment="1" applyProtection="1"/>
    <xf numFmtId="2" fontId="40" fillId="0" borderId="0" xfId="90" applyNumberFormat="1" applyFont="1" applyFill="1" applyBorder="1" applyAlignment="1" applyProtection="1"/>
    <xf numFmtId="49" fontId="39" fillId="0" borderId="0" xfId="90" applyNumberFormat="1" applyFont="1" applyFill="1" applyBorder="1" applyAlignment="1" applyProtection="1">
      <alignment horizontal="right"/>
    </xf>
    <xf numFmtId="0" fontId="43" fillId="0" borderId="0" xfId="90" applyNumberFormat="1" applyFont="1" applyFill="1" applyBorder="1" applyAlignment="1" applyProtection="1"/>
    <xf numFmtId="2" fontId="40" fillId="0" borderId="31" xfId="90" applyNumberFormat="1" applyFont="1" applyFill="1" applyBorder="1" applyAlignment="1" applyProtection="1"/>
    <xf numFmtId="0" fontId="39" fillId="0" borderId="42" xfId="90" applyNumberFormat="1" applyFont="1" applyFill="1" applyBorder="1" applyAlignment="1" applyProtection="1"/>
    <xf numFmtId="4" fontId="40" fillId="0" borderId="42" xfId="90" applyNumberFormat="1" applyFont="1" applyFill="1" applyBorder="1" applyAlignment="1" applyProtection="1">
      <alignment horizontal="right"/>
    </xf>
    <xf numFmtId="2" fontId="40" fillId="0" borderId="42" xfId="90" applyNumberFormat="1" applyFont="1" applyFill="1" applyBorder="1" applyAlignment="1" applyProtection="1">
      <alignment horizontal="right"/>
    </xf>
    <xf numFmtId="0" fontId="40" fillId="0" borderId="0" xfId="90" applyNumberFormat="1" applyFont="1" applyFill="1" applyBorder="1" applyAlignment="1" applyProtection="1">
      <alignment horizontal="left"/>
    </xf>
    <xf numFmtId="2" fontId="40" fillId="0" borderId="0" xfId="90" applyNumberFormat="1" applyFont="1" applyFill="1" applyBorder="1" applyAlignment="1" applyProtection="1">
      <alignment horizontal="right"/>
    </xf>
    <xf numFmtId="0" fontId="39" fillId="0" borderId="1" xfId="90" applyNumberFormat="1" applyFont="1" applyFill="1" applyBorder="1" applyAlignment="1" applyProtection="1">
      <alignment horizontal="center" vertical="center" wrapText="1"/>
    </xf>
    <xf numFmtId="49" fontId="39" fillId="0" borderId="1" xfId="90" applyNumberFormat="1" applyFont="1" applyFill="1" applyBorder="1" applyAlignment="1" applyProtection="1">
      <alignment horizontal="center" vertical="center"/>
    </xf>
    <xf numFmtId="0" fontId="39" fillId="0" borderId="1" xfId="90" applyNumberFormat="1" applyFont="1" applyFill="1" applyBorder="1" applyAlignment="1" applyProtection="1">
      <alignment horizontal="center" vertical="center"/>
    </xf>
    <xf numFmtId="0" fontId="44" fillId="0" borderId="0" xfId="90" applyNumberFormat="1" applyFont="1" applyFill="1" applyBorder="1" applyAlignment="1" applyProtection="1">
      <alignment wrapText="1"/>
    </xf>
    <xf numFmtId="49" fontId="44" fillId="0" borderId="30" xfId="90" applyNumberFormat="1" applyFont="1" applyFill="1" applyBorder="1" applyAlignment="1" applyProtection="1">
      <alignment horizontal="center" vertical="top" wrapText="1"/>
    </xf>
    <xf numFmtId="49" fontId="44" fillId="0" borderId="32" xfId="90" applyNumberFormat="1" applyFont="1" applyFill="1" applyBorder="1" applyAlignment="1" applyProtection="1">
      <alignment horizontal="left" vertical="top" wrapText="1"/>
    </xf>
    <xf numFmtId="49" fontId="44" fillId="0" borderId="32" xfId="90" applyNumberFormat="1" applyFont="1" applyFill="1" applyBorder="1" applyAlignment="1" applyProtection="1">
      <alignment horizontal="center" vertical="top" wrapText="1"/>
    </xf>
    <xf numFmtId="0" fontId="44" fillId="0" borderId="32" xfId="90" applyNumberFormat="1" applyFont="1" applyFill="1" applyBorder="1" applyAlignment="1" applyProtection="1">
      <alignment horizontal="center" vertical="top" wrapText="1"/>
    </xf>
    <xf numFmtId="1" fontId="44" fillId="0" borderId="32" xfId="90" applyNumberFormat="1" applyFont="1" applyFill="1" applyBorder="1" applyAlignment="1" applyProtection="1">
      <alignment horizontal="center" vertical="top" wrapText="1"/>
    </xf>
    <xf numFmtId="0" fontId="44" fillId="0" borderId="32" xfId="90" applyNumberFormat="1" applyFont="1" applyFill="1" applyBorder="1" applyAlignment="1" applyProtection="1">
      <alignment horizontal="right" vertical="top" wrapText="1"/>
    </xf>
    <xf numFmtId="0" fontId="43" fillId="0" borderId="32" xfId="90" applyNumberFormat="1" applyFont="1" applyFill="1" applyBorder="1" applyAlignment="1" applyProtection="1">
      <alignment horizontal="right" vertical="top" wrapText="1"/>
    </xf>
    <xf numFmtId="0" fontId="44" fillId="0" borderId="40" xfId="90" applyNumberFormat="1" applyFont="1" applyFill="1" applyBorder="1" applyAlignment="1" applyProtection="1">
      <alignment horizontal="right" vertical="top" wrapText="1"/>
    </xf>
    <xf numFmtId="49" fontId="39" fillId="0" borderId="39" xfId="90" applyNumberFormat="1" applyFont="1" applyFill="1" applyBorder="1" applyAlignment="1" applyProtection="1">
      <alignment vertical="center" wrapText="1"/>
    </xf>
    <xf numFmtId="49" fontId="39" fillId="0" borderId="0" xfId="90" applyNumberFormat="1" applyFont="1" applyFill="1" applyBorder="1" applyAlignment="1" applyProtection="1">
      <alignment horizontal="right" vertical="top" wrapText="1"/>
    </xf>
    <xf numFmtId="0" fontId="39" fillId="0" borderId="0" xfId="90" applyNumberFormat="1" applyFont="1" applyFill="1" applyBorder="1" applyAlignment="1" applyProtection="1">
      <alignment wrapText="1"/>
    </xf>
    <xf numFmtId="49" fontId="40" fillId="0" borderId="39" xfId="90" applyNumberFormat="1" applyFont="1" applyFill="1" applyBorder="1" applyAlignment="1" applyProtection="1">
      <alignment vertical="center" wrapText="1"/>
    </xf>
    <xf numFmtId="49" fontId="40" fillId="0" borderId="0" xfId="90" applyNumberFormat="1" applyFont="1" applyFill="1" applyBorder="1" applyAlignment="1" applyProtection="1">
      <alignment horizontal="right" vertical="top" wrapText="1"/>
    </xf>
    <xf numFmtId="49" fontId="40" fillId="0" borderId="0" xfId="90" applyNumberFormat="1" applyFont="1" applyFill="1" applyBorder="1" applyAlignment="1" applyProtection="1">
      <alignment horizontal="center" vertical="top" wrapText="1"/>
    </xf>
    <xf numFmtId="0" fontId="40" fillId="0" borderId="0" xfId="90" applyNumberFormat="1" applyFont="1" applyFill="1" applyBorder="1" applyAlignment="1" applyProtection="1">
      <alignment horizontal="center" vertical="top" wrapText="1"/>
    </xf>
    <xf numFmtId="166" fontId="40" fillId="0" borderId="0" xfId="90" applyNumberFormat="1" applyFont="1" applyFill="1" applyBorder="1" applyAlignment="1" applyProtection="1">
      <alignment horizontal="center" vertical="top" wrapText="1"/>
    </xf>
    <xf numFmtId="0" fontId="40" fillId="0" borderId="0" xfId="90" applyNumberFormat="1" applyFont="1" applyFill="1" applyBorder="1" applyAlignment="1" applyProtection="1">
      <alignment horizontal="right" vertical="top" wrapText="1"/>
    </xf>
    <xf numFmtId="4" fontId="40" fillId="0" borderId="38" xfId="90" applyNumberFormat="1" applyFont="1" applyFill="1" applyBorder="1" applyAlignment="1" applyProtection="1">
      <alignment horizontal="right" vertical="top" wrapText="1"/>
    </xf>
    <xf numFmtId="49" fontId="40" fillId="0" borderId="39" xfId="90" applyNumberFormat="1" applyFont="1" applyFill="1" applyBorder="1" applyAlignment="1" applyProtection="1">
      <alignment horizontal="right" vertical="center" wrapText="1"/>
    </xf>
    <xf numFmtId="2" fontId="40" fillId="0" borderId="0" xfId="90" applyNumberFormat="1" applyFont="1" applyFill="1" applyBorder="1" applyAlignment="1" applyProtection="1">
      <alignment horizontal="center" vertical="top" wrapText="1"/>
    </xf>
    <xf numFmtId="0" fontId="39" fillId="0" borderId="0" xfId="90" applyNumberFormat="1" applyFont="1" applyFill="1" applyBorder="1" applyAlignment="1" applyProtection="1">
      <alignment horizontal="right" vertical="top" wrapText="1"/>
    </xf>
    <xf numFmtId="0" fontId="39" fillId="0" borderId="0" xfId="90" applyNumberFormat="1" applyFont="1" applyFill="1" applyBorder="1" applyAlignment="1" applyProtection="1">
      <alignment horizontal="center" vertical="top" wrapText="1"/>
    </xf>
    <xf numFmtId="4" fontId="40" fillId="0" borderId="0" xfId="90" applyNumberFormat="1" applyFont="1" applyFill="1" applyBorder="1" applyAlignment="1" applyProtection="1">
      <alignment horizontal="right" vertical="top" wrapText="1"/>
    </xf>
    <xf numFmtId="0" fontId="45" fillId="0" borderId="0" xfId="90" applyNumberFormat="1" applyFont="1" applyFill="1" applyBorder="1" applyAlignment="1" applyProtection="1"/>
    <xf numFmtId="49" fontId="39" fillId="0" borderId="39" xfId="90" applyNumberFormat="1" applyFont="1" applyFill="1" applyBorder="1" applyAlignment="1" applyProtection="1"/>
    <xf numFmtId="4" fontId="44" fillId="0" borderId="32" xfId="90" applyNumberFormat="1" applyFont="1" applyFill="1" applyBorder="1" applyAlignment="1" applyProtection="1">
      <alignment horizontal="right" vertical="top" wrapText="1"/>
    </xf>
    <xf numFmtId="4" fontId="44" fillId="0" borderId="40" xfId="90" applyNumberFormat="1" applyFont="1" applyFill="1" applyBorder="1" applyAlignment="1" applyProtection="1">
      <alignment horizontal="right" vertical="top" wrapText="1"/>
    </xf>
    <xf numFmtId="49" fontId="40" fillId="0" borderId="39" xfId="90" applyNumberFormat="1" applyFont="1" applyFill="1" applyBorder="1" applyAlignment="1" applyProtection="1">
      <alignment horizontal="right" vertical="top" wrapText="1"/>
    </xf>
    <xf numFmtId="1" fontId="40" fillId="0" borderId="0" xfId="90" applyNumberFormat="1" applyFont="1" applyFill="1" applyBorder="1" applyAlignment="1" applyProtection="1">
      <alignment horizontal="center" vertical="top" wrapText="1"/>
    </xf>
    <xf numFmtId="49" fontId="44" fillId="0" borderId="39" xfId="90" applyNumberFormat="1" applyFont="1" applyFill="1" applyBorder="1" applyAlignment="1" applyProtection="1">
      <alignment horizontal="center" vertical="top" wrapText="1"/>
    </xf>
    <xf numFmtId="49" fontId="44" fillId="0" borderId="0" xfId="90" applyNumberFormat="1" applyFont="1" applyFill="1" applyBorder="1" applyAlignment="1" applyProtection="1">
      <alignment horizontal="left" vertical="top" wrapText="1"/>
    </xf>
    <xf numFmtId="49" fontId="44" fillId="0" borderId="54" xfId="90" applyNumberFormat="1" applyFont="1" applyFill="1" applyBorder="1" applyAlignment="1" applyProtection="1">
      <alignment horizontal="center" vertical="top" wrapText="1"/>
    </xf>
    <xf numFmtId="49" fontId="44" fillId="0" borderId="31" xfId="90" applyNumberFormat="1" applyFont="1" applyFill="1" applyBorder="1" applyAlignment="1" applyProtection="1">
      <alignment horizontal="left" vertical="top" wrapText="1"/>
    </xf>
    <xf numFmtId="49" fontId="44" fillId="0" borderId="31" xfId="90" applyNumberFormat="1" applyFont="1" applyFill="1" applyBorder="1" applyAlignment="1" applyProtection="1">
      <alignment horizontal="center" vertical="top" wrapText="1"/>
    </xf>
    <xf numFmtId="0" fontId="44" fillId="0" borderId="31" xfId="90" applyNumberFormat="1" applyFont="1" applyFill="1" applyBorder="1" applyAlignment="1" applyProtection="1">
      <alignment horizontal="center" vertical="top" wrapText="1"/>
    </xf>
    <xf numFmtId="0" fontId="44" fillId="0" borderId="31" xfId="90" applyNumberFormat="1" applyFont="1" applyFill="1" applyBorder="1" applyAlignment="1" applyProtection="1">
      <alignment horizontal="right" vertical="top" wrapText="1"/>
    </xf>
    <xf numFmtId="0" fontId="44" fillId="0" borderId="55" xfId="90" applyNumberFormat="1" applyFont="1" applyFill="1" applyBorder="1" applyAlignment="1" applyProtection="1">
      <alignment horizontal="right" vertical="top" wrapText="1"/>
    </xf>
    <xf numFmtId="49" fontId="44" fillId="0" borderId="0" xfId="90" applyNumberFormat="1" applyFont="1" applyFill="1" applyBorder="1" applyAlignment="1" applyProtection="1">
      <alignment horizontal="right" vertical="top" wrapText="1"/>
    </xf>
    <xf numFmtId="0" fontId="44" fillId="0" borderId="38" xfId="90" applyNumberFormat="1" applyFont="1" applyFill="1" applyBorder="1" applyAlignment="1" applyProtection="1">
      <alignment horizontal="right" vertical="top"/>
    </xf>
    <xf numFmtId="2" fontId="41" fillId="0" borderId="0" xfId="90" applyNumberFormat="1" applyFont="1" applyFill="1" applyBorder="1" applyAlignment="1" applyProtection="1">
      <alignment horizontal="center" vertical="top"/>
    </xf>
    <xf numFmtId="3" fontId="41" fillId="0" borderId="0" xfId="90" applyNumberFormat="1" applyFont="1" applyFill="1" applyBorder="1" applyAlignment="1" applyProtection="1">
      <alignment horizontal="right" vertical="top"/>
    </xf>
    <xf numFmtId="4" fontId="39" fillId="0" borderId="38" xfId="90" applyNumberFormat="1" applyFont="1" applyFill="1" applyBorder="1" applyAlignment="1" applyProtection="1">
      <alignment horizontal="right" vertical="top"/>
    </xf>
    <xf numFmtId="0" fontId="39" fillId="0" borderId="38" xfId="90" applyNumberFormat="1" applyFont="1" applyFill="1" applyBorder="1" applyAlignment="1" applyProtection="1">
      <alignment horizontal="right" vertical="top"/>
    </xf>
    <xf numFmtId="4" fontId="44" fillId="0" borderId="38" xfId="90" applyNumberFormat="1" applyFont="1" applyFill="1" applyBorder="1" applyAlignment="1" applyProtection="1">
      <alignment horizontal="right" vertical="top"/>
    </xf>
    <xf numFmtId="2" fontId="46" fillId="0" borderId="39" xfId="90" applyNumberFormat="1" applyFont="1" applyFill="1" applyBorder="1" applyAlignment="1" applyProtection="1">
      <alignment horizontal="center" vertical="top"/>
    </xf>
    <xf numFmtId="3" fontId="46" fillId="0" borderId="0" xfId="90" applyNumberFormat="1" applyFont="1" applyFill="1" applyBorder="1" applyAlignment="1" applyProtection="1">
      <alignment horizontal="right" vertical="top"/>
    </xf>
    <xf numFmtId="0" fontId="39" fillId="0" borderId="38" xfId="90" applyNumberFormat="1" applyFont="1" applyFill="1" applyBorder="1" applyAlignment="1" applyProtection="1"/>
    <xf numFmtId="2" fontId="46" fillId="0" borderId="0" xfId="90" applyNumberFormat="1" applyFont="1" applyFill="1" applyBorder="1" applyAlignment="1" applyProtection="1">
      <alignment horizontal="center" vertical="top"/>
    </xf>
    <xf numFmtId="166" fontId="39" fillId="0" borderId="0" xfId="90" applyNumberFormat="1" applyFont="1" applyFill="1" applyBorder="1" applyAlignment="1" applyProtection="1">
      <alignment horizontal="right" vertical="top"/>
    </xf>
    <xf numFmtId="49" fontId="39" fillId="0" borderId="54" xfId="90" applyNumberFormat="1" applyFont="1" applyFill="1" applyBorder="1" applyAlignment="1" applyProtection="1"/>
    <xf numFmtId="49" fontId="44" fillId="0" borderId="31" xfId="90" applyNumberFormat="1" applyFont="1" applyFill="1" applyBorder="1" applyAlignment="1" applyProtection="1">
      <alignment horizontal="right" vertical="top" wrapText="1"/>
    </xf>
    <xf numFmtId="49" fontId="39" fillId="0" borderId="31" xfId="90" applyNumberFormat="1" applyFont="1" applyFill="1" applyBorder="1" applyAlignment="1" applyProtection="1">
      <alignment vertical="top" wrapText="1"/>
    </xf>
    <xf numFmtId="0" fontId="39" fillId="0" borderId="31" xfId="90" applyNumberFormat="1" applyFont="1" applyFill="1" applyBorder="1" applyAlignment="1" applyProtection="1">
      <alignment horizontal="right" vertical="top"/>
    </xf>
    <xf numFmtId="0" fontId="39" fillId="0" borderId="55" xfId="90" applyNumberFormat="1" applyFont="1" applyFill="1" applyBorder="1" applyAlignment="1" applyProtection="1">
      <alignment horizontal="right" vertical="top"/>
    </xf>
    <xf numFmtId="4" fontId="41" fillId="0" borderId="0" xfId="90" applyNumberFormat="1" applyFont="1" applyFill="1" applyBorder="1" applyAlignment="1" applyProtection="1">
      <alignment horizontal="right" vertical="top"/>
    </xf>
    <xf numFmtId="0" fontId="44" fillId="0" borderId="0" xfId="90" applyNumberFormat="1" applyFont="1" applyFill="1" applyBorder="1" applyAlignment="1" applyProtection="1">
      <alignment horizontal="right" vertical="top" wrapText="1"/>
    </xf>
    <xf numFmtId="0" fontId="44" fillId="0" borderId="0" xfId="90" applyNumberFormat="1" applyFont="1" applyFill="1" applyBorder="1" applyAlignment="1" applyProtection="1">
      <alignment horizontal="left" vertical="top" wrapText="1"/>
    </xf>
    <xf numFmtId="4" fontId="44" fillId="0" borderId="0" xfId="90" applyNumberFormat="1" applyFont="1" applyFill="1" applyBorder="1" applyAlignment="1" applyProtection="1">
      <alignment horizontal="right" vertical="top"/>
    </xf>
    <xf numFmtId="2" fontId="44" fillId="0" borderId="0" xfId="90" applyNumberFormat="1" applyFont="1" applyFill="1" applyBorder="1" applyAlignment="1" applyProtection="1">
      <alignment horizontal="center" vertical="top"/>
    </xf>
    <xf numFmtId="3" fontId="44" fillId="0" borderId="0" xfId="90" applyNumberFormat="1" applyFont="1" applyFill="1" applyBorder="1" applyAlignment="1" applyProtection="1">
      <alignment horizontal="right" vertical="top"/>
    </xf>
    <xf numFmtId="49" fontId="39" fillId="0" borderId="32" xfId="90" applyNumberFormat="1" applyFont="1" applyFill="1" applyBorder="1" applyAlignment="1" applyProtection="1"/>
    <xf numFmtId="0" fontId="41" fillId="0" borderId="0" xfId="90" applyNumberFormat="1" applyFont="1" applyFill="1" applyBorder="1" applyAlignment="1" applyProtection="1">
      <alignment vertical="center"/>
    </xf>
    <xf numFmtId="0" fontId="39" fillId="0" borderId="0" xfId="90" applyNumberFormat="1" applyFont="1" applyFill="1" applyBorder="1" applyAlignment="1" applyProtection="1">
      <alignment vertical="center"/>
    </xf>
    <xf numFmtId="0" fontId="39" fillId="0" borderId="0" xfId="90" applyNumberFormat="1" applyFont="1" applyFill="1" applyBorder="1" applyAlignment="1" applyProtection="1">
      <alignment vertical="center" wrapText="1"/>
    </xf>
    <xf numFmtId="0" fontId="40" fillId="0" borderId="0" xfId="90" applyNumberFormat="1" applyFont="1" applyFill="1" applyBorder="1" applyAlignment="1" applyProtection="1">
      <alignment vertical="top"/>
    </xf>
    <xf numFmtId="0" fontId="41" fillId="0" borderId="0" xfId="90" applyNumberFormat="1" applyFont="1" applyFill="1" applyBorder="1" applyAlignment="1" applyProtection="1">
      <alignment vertical="top"/>
    </xf>
    <xf numFmtId="0" fontId="40" fillId="0" borderId="0" xfId="90" applyNumberFormat="1" applyFont="1" applyFill="1" applyBorder="1" applyAlignment="1" applyProtection="1">
      <alignment vertical="top" wrapText="1"/>
    </xf>
    <xf numFmtId="0" fontId="39" fillId="0" borderId="0" xfId="90" applyNumberFormat="1" applyFont="1" applyFill="1" applyBorder="1" applyAlignment="1" applyProtection="1"/>
    <xf numFmtId="0" fontId="6" fillId="0" borderId="0" xfId="52" applyFont="1" applyAlignment="1">
      <alignment horizontal="right" vertical="top" wrapText="1"/>
    </xf>
    <xf numFmtId="0" fontId="4" fillId="0" borderId="0" xfId="2"/>
    <xf numFmtId="0" fontId="6" fillId="0" borderId="0" xfId="52" applyFont="1" applyAlignment="1">
      <alignment horizontal="right" vertical="top" wrapText="1"/>
    </xf>
    <xf numFmtId="0" fontId="4" fillId="0" borderId="0" xfId="2"/>
    <xf numFmtId="0" fontId="5" fillId="0" borderId="0" xfId="41" applyFont="1" applyFill="1" applyBorder="1" applyAlignment="1">
      <alignment vertical="top" wrapText="1"/>
    </xf>
    <xf numFmtId="49" fontId="29" fillId="0" borderId="0" xfId="76" applyNumberFormat="1" applyFont="1" applyFill="1" applyBorder="1" applyAlignment="1" applyProtection="1">
      <alignment horizontal="center"/>
    </xf>
    <xf numFmtId="49" fontId="6" fillId="0" borderId="0" xfId="2" applyNumberFormat="1" applyFont="1" applyBorder="1" applyAlignment="1">
      <alignment horizontal="left" vertical="top" wrapText="1"/>
    </xf>
    <xf numFmtId="0" fontId="30" fillId="0" borderId="0" xfId="76" applyNumberFormat="1" applyFont="1" applyFill="1" applyBorder="1" applyAlignment="1" applyProtection="1"/>
    <xf numFmtId="0" fontId="30" fillId="0" borderId="0" xfId="76" applyNumberFormat="1" applyFont="1" applyFill="1" applyBorder="1" applyAlignment="1" applyProtection="1">
      <alignment wrapText="1"/>
    </xf>
    <xf numFmtId="0" fontId="41" fillId="0" borderId="0" xfId="76" applyNumberFormat="1" applyFont="1" applyFill="1" applyBorder="1" applyAlignment="1" applyProtection="1"/>
    <xf numFmtId="0" fontId="15" fillId="0" borderId="0" xfId="76" applyNumberFormat="1" applyFont="1" applyFill="1" applyBorder="1" applyAlignment="1" applyProtection="1">
      <alignment vertical="top"/>
    </xf>
    <xf numFmtId="0" fontId="15" fillId="0" borderId="0" xfId="76" applyNumberFormat="1" applyFont="1" applyFill="1" applyBorder="1" applyAlignment="1" applyProtection="1">
      <alignment vertical="top" wrapText="1"/>
    </xf>
    <xf numFmtId="0" fontId="41" fillId="0" borderId="0" xfId="76" applyNumberFormat="1" applyFont="1" applyFill="1" applyBorder="1" applyAlignment="1" applyProtection="1">
      <alignment vertical="top"/>
    </xf>
    <xf numFmtId="49" fontId="15" fillId="0" borderId="0" xfId="76" applyNumberFormat="1" applyFont="1" applyFill="1" applyBorder="1" applyAlignment="1" applyProtection="1">
      <alignment vertical="top"/>
    </xf>
    <xf numFmtId="0" fontId="15" fillId="0" borderId="0" xfId="76" applyNumberFormat="1" applyFont="1" applyFill="1" applyBorder="1" applyAlignment="1" applyProtection="1"/>
    <xf numFmtId="0" fontId="15" fillId="0" borderId="0" xfId="76" applyNumberFormat="1" applyFont="1" applyFill="1" applyBorder="1" applyAlignment="1" applyProtection="1">
      <alignment wrapText="1"/>
    </xf>
    <xf numFmtId="0" fontId="15" fillId="0" borderId="0" xfId="76" applyNumberFormat="1" applyFont="1" applyFill="1" applyBorder="1" applyAlignment="1" applyProtection="1">
      <alignment horizontal="right" vertical="top"/>
    </xf>
    <xf numFmtId="49" fontId="30" fillId="0" borderId="32" xfId="76" applyNumberFormat="1" applyFont="1" applyFill="1" applyBorder="1" applyAlignment="1" applyProtection="1"/>
    <xf numFmtId="3" fontId="44" fillId="0" borderId="0" xfId="76" applyNumberFormat="1" applyFont="1" applyFill="1" applyBorder="1" applyAlignment="1" applyProtection="1">
      <alignment horizontal="right" vertical="top"/>
    </xf>
    <xf numFmtId="2" fontId="44" fillId="0" borderId="0" xfId="76" applyNumberFormat="1" applyFont="1" applyFill="1" applyBorder="1" applyAlignment="1" applyProtection="1">
      <alignment horizontal="center" vertical="top"/>
    </xf>
    <xf numFmtId="4" fontId="44" fillId="0" borderId="0" xfId="76" applyNumberFormat="1" applyFont="1" applyFill="1" applyBorder="1" applyAlignment="1" applyProtection="1">
      <alignment horizontal="right" vertical="top"/>
    </xf>
    <xf numFmtId="0" fontId="44" fillId="0" borderId="0" xfId="76" applyNumberFormat="1" applyFont="1" applyFill="1" applyBorder="1" applyAlignment="1" applyProtection="1">
      <alignment horizontal="left" vertical="top" wrapText="1"/>
    </xf>
    <xf numFmtId="0" fontId="44" fillId="0" borderId="0" xfId="76" applyNumberFormat="1" applyFont="1" applyFill="1" applyBorder="1" applyAlignment="1" applyProtection="1">
      <alignment horizontal="right" vertical="top" wrapText="1"/>
    </xf>
    <xf numFmtId="0" fontId="44" fillId="0" borderId="0" xfId="76" applyNumberFormat="1" applyFont="1" applyFill="1" applyBorder="1" applyAlignment="1" applyProtection="1">
      <alignment wrapText="1"/>
    </xf>
    <xf numFmtId="0" fontId="30" fillId="0" borderId="38" xfId="76" applyNumberFormat="1" applyFont="1" applyFill="1" applyBorder="1" applyAlignment="1" applyProtection="1">
      <alignment horizontal="right" vertical="top"/>
    </xf>
    <xf numFmtId="2" fontId="30" fillId="0" borderId="0" xfId="76" applyNumberFormat="1" applyFont="1" applyFill="1" applyBorder="1" applyAlignment="1" applyProtection="1">
      <alignment horizontal="right" vertical="top"/>
    </xf>
    <xf numFmtId="49" fontId="44" fillId="0" borderId="0" xfId="76" applyNumberFormat="1" applyFont="1" applyFill="1" applyBorder="1" applyAlignment="1" applyProtection="1">
      <alignment horizontal="right" vertical="top" wrapText="1"/>
    </xf>
    <xf numFmtId="49" fontId="30" fillId="0" borderId="39" xfId="76" applyNumberFormat="1" applyFont="1" applyFill="1" applyBorder="1" applyAlignment="1" applyProtection="1"/>
    <xf numFmtId="170" fontId="30" fillId="0" borderId="0" xfId="76" applyNumberFormat="1" applyFont="1" applyFill="1" applyBorder="1" applyAlignment="1" applyProtection="1">
      <alignment horizontal="right" vertical="top"/>
    </xf>
    <xf numFmtId="0" fontId="30" fillId="0" borderId="38" xfId="76" applyNumberFormat="1" applyFont="1" applyFill="1" applyBorder="1" applyAlignment="1" applyProtection="1"/>
    <xf numFmtId="4" fontId="44" fillId="0" borderId="38" xfId="76" applyNumberFormat="1" applyFont="1" applyFill="1" applyBorder="1" applyAlignment="1" applyProtection="1">
      <alignment horizontal="right" vertical="top"/>
    </xf>
    <xf numFmtId="2" fontId="30" fillId="0" borderId="38" xfId="76" applyNumberFormat="1" applyFont="1" applyFill="1" applyBorder="1" applyAlignment="1" applyProtection="1">
      <alignment horizontal="right" vertical="top"/>
    </xf>
    <xf numFmtId="49" fontId="30" fillId="0" borderId="0" xfId="76" applyNumberFormat="1" applyFont="1" applyFill="1" applyBorder="1" applyAlignment="1" applyProtection="1">
      <alignment horizontal="right" vertical="top" wrapText="1"/>
    </xf>
    <xf numFmtId="4" fontId="30" fillId="0" borderId="38" xfId="76" applyNumberFormat="1" applyFont="1" applyFill="1" applyBorder="1" applyAlignment="1" applyProtection="1">
      <alignment horizontal="right" vertical="top"/>
    </xf>
    <xf numFmtId="0" fontId="44" fillId="0" borderId="38" xfId="76" applyNumberFormat="1" applyFont="1" applyFill="1" applyBorder="1" applyAlignment="1" applyProtection="1">
      <alignment horizontal="right" vertical="top"/>
    </xf>
    <xf numFmtId="0" fontId="30" fillId="0" borderId="0" xfId="76" applyNumberFormat="1" applyFont="1" applyFill="1" applyBorder="1" applyAlignment="1" applyProtection="1">
      <alignment horizontal="center" vertical="top" wrapText="1"/>
    </xf>
    <xf numFmtId="4" fontId="44" fillId="0" borderId="40" xfId="76" applyNumberFormat="1" applyFont="1" applyFill="1" applyBorder="1" applyAlignment="1" applyProtection="1">
      <alignment horizontal="right" vertical="top" wrapText="1"/>
    </xf>
    <xf numFmtId="0" fontId="44" fillId="0" borderId="32" xfId="76" applyNumberFormat="1" applyFont="1" applyFill="1" applyBorder="1" applyAlignment="1" applyProtection="1">
      <alignment horizontal="center" vertical="top" wrapText="1"/>
    </xf>
    <xf numFmtId="4" fontId="44" fillId="0" borderId="32" xfId="76" applyNumberFormat="1" applyFont="1" applyFill="1" applyBorder="1" applyAlignment="1" applyProtection="1">
      <alignment horizontal="right" vertical="top" wrapText="1"/>
    </xf>
    <xf numFmtId="0" fontId="44" fillId="0" borderId="32" xfId="76" applyNumberFormat="1" applyFont="1" applyFill="1" applyBorder="1" applyAlignment="1" applyProtection="1">
      <alignment horizontal="right" vertical="top" wrapText="1"/>
    </xf>
    <xf numFmtId="49" fontId="44" fillId="0" borderId="32" xfId="76" applyNumberFormat="1" applyFont="1" applyFill="1" applyBorder="1" applyAlignment="1" applyProtection="1">
      <alignment horizontal="center" vertical="top" wrapText="1"/>
    </xf>
    <xf numFmtId="49" fontId="44" fillId="0" borderId="0" xfId="76" applyNumberFormat="1" applyFont="1" applyFill="1" applyBorder="1" applyAlignment="1" applyProtection="1">
      <alignment horizontal="left" vertical="top" wrapText="1"/>
    </xf>
    <xf numFmtId="49" fontId="44" fillId="0" borderId="39" xfId="76" applyNumberFormat="1" applyFont="1" applyFill="1" applyBorder="1" applyAlignment="1" applyProtection="1">
      <alignment horizontal="center" vertical="top" wrapText="1"/>
    </xf>
    <xf numFmtId="2" fontId="15" fillId="0" borderId="38" xfId="76" applyNumberFormat="1" applyFont="1" applyFill="1" applyBorder="1" applyAlignment="1" applyProtection="1">
      <alignment horizontal="right" vertical="top" wrapText="1"/>
    </xf>
    <xf numFmtId="0" fontId="15" fillId="0" borderId="0" xfId="76" applyNumberFormat="1" applyFont="1" applyFill="1" applyBorder="1" applyAlignment="1" applyProtection="1">
      <alignment horizontal="center" vertical="top" wrapText="1"/>
    </xf>
    <xf numFmtId="0" fontId="15" fillId="0" borderId="0" xfId="76" applyNumberFormat="1" applyFont="1" applyFill="1" applyBorder="1" applyAlignment="1" applyProtection="1">
      <alignment horizontal="right" vertical="top" wrapText="1"/>
    </xf>
    <xf numFmtId="1" fontId="15" fillId="0" borderId="0" xfId="76" applyNumberFormat="1" applyFont="1" applyFill="1" applyBorder="1" applyAlignment="1" applyProtection="1">
      <alignment horizontal="center" vertical="top" wrapText="1"/>
    </xf>
    <xf numFmtId="49" fontId="15" fillId="0" borderId="0" xfId="76" applyNumberFormat="1" applyFont="1" applyFill="1" applyBorder="1" applyAlignment="1" applyProtection="1">
      <alignment horizontal="center" vertical="top" wrapText="1"/>
    </xf>
    <xf numFmtId="49" fontId="15" fillId="0" borderId="0" xfId="76" applyNumberFormat="1" applyFont="1" applyFill="1" applyBorder="1" applyAlignment="1" applyProtection="1">
      <alignment horizontal="right" vertical="top" wrapText="1"/>
    </xf>
    <xf numFmtId="49" fontId="15" fillId="0" borderId="39" xfId="76" applyNumberFormat="1" applyFont="1" applyFill="1" applyBorder="1" applyAlignment="1" applyProtection="1">
      <alignment horizontal="right" vertical="top" wrapText="1"/>
    </xf>
    <xf numFmtId="4" fontId="15" fillId="0" borderId="38" xfId="76" applyNumberFormat="1" applyFont="1" applyFill="1" applyBorder="1" applyAlignment="1" applyProtection="1">
      <alignment horizontal="right" vertical="top" wrapText="1"/>
    </xf>
    <xf numFmtId="166" fontId="15" fillId="0" borderId="0" xfId="76" applyNumberFormat="1" applyFont="1" applyFill="1" applyBorder="1" applyAlignment="1" applyProtection="1">
      <alignment horizontal="center" vertical="top" wrapText="1"/>
    </xf>
    <xf numFmtId="0" fontId="45" fillId="0" borderId="0" xfId="76" applyNumberFormat="1" applyFont="1" applyFill="1" applyBorder="1" applyAlignment="1" applyProtection="1"/>
    <xf numFmtId="4" fontId="15" fillId="0" borderId="0" xfId="76" applyNumberFormat="1" applyFont="1" applyFill="1" applyBorder="1" applyAlignment="1" applyProtection="1">
      <alignment horizontal="right" vertical="top" wrapText="1"/>
    </xf>
    <xf numFmtId="4" fontId="30" fillId="0" borderId="0" xfId="76" applyNumberFormat="1" applyFont="1" applyFill="1" applyBorder="1" applyAlignment="1" applyProtection="1">
      <alignment horizontal="right" vertical="top" wrapText="1"/>
    </xf>
    <xf numFmtId="168" fontId="15" fillId="0" borderId="0" xfId="76" applyNumberFormat="1" applyFont="1" applyFill="1" applyBorder="1" applyAlignment="1" applyProtection="1">
      <alignment horizontal="center" vertical="top" wrapText="1"/>
    </xf>
    <xf numFmtId="49" fontId="15" fillId="0" borderId="39" xfId="76" applyNumberFormat="1" applyFont="1" applyFill="1" applyBorder="1" applyAlignment="1" applyProtection="1">
      <alignment horizontal="right" vertical="center" wrapText="1"/>
    </xf>
    <xf numFmtId="49" fontId="15" fillId="0" borderId="39" xfId="76" applyNumberFormat="1" applyFont="1" applyFill="1" applyBorder="1" applyAlignment="1" applyProtection="1">
      <alignment vertical="center" wrapText="1"/>
    </xf>
    <xf numFmtId="2" fontId="15" fillId="0" borderId="0" xfId="76" applyNumberFormat="1" applyFont="1" applyFill="1" applyBorder="1" applyAlignment="1" applyProtection="1">
      <alignment horizontal="right" vertical="top" wrapText="1"/>
    </xf>
    <xf numFmtId="167" fontId="15" fillId="0" borderId="0" xfId="76" applyNumberFormat="1" applyFont="1" applyFill="1" applyBorder="1" applyAlignment="1" applyProtection="1">
      <alignment horizontal="center" vertical="top" wrapText="1"/>
    </xf>
    <xf numFmtId="2" fontId="15" fillId="0" borderId="0" xfId="76" applyNumberFormat="1" applyFont="1" applyFill="1" applyBorder="1" applyAlignment="1" applyProtection="1">
      <alignment horizontal="center" vertical="top" wrapText="1"/>
    </xf>
    <xf numFmtId="0" fontId="30" fillId="0" borderId="0" xfId="76" applyNumberFormat="1" applyFont="1" applyFill="1" applyBorder="1" applyAlignment="1" applyProtection="1">
      <alignment horizontal="right" vertical="top" wrapText="1"/>
    </xf>
    <xf numFmtId="2" fontId="30" fillId="0" borderId="0" xfId="76" applyNumberFormat="1" applyFont="1" applyFill="1" applyBorder="1" applyAlignment="1" applyProtection="1">
      <alignment horizontal="center" vertical="top" wrapText="1"/>
    </xf>
    <xf numFmtId="2" fontId="30" fillId="0" borderId="0" xfId="76" applyNumberFormat="1" applyFont="1" applyFill="1" applyBorder="1" applyAlignment="1" applyProtection="1">
      <alignment horizontal="right" vertical="top" wrapText="1"/>
    </xf>
    <xf numFmtId="170" fontId="15" fillId="0" borderId="0" xfId="76" applyNumberFormat="1" applyFont="1" applyFill="1" applyBorder="1" applyAlignment="1" applyProtection="1">
      <alignment horizontal="center" vertical="top" wrapText="1"/>
    </xf>
    <xf numFmtId="49" fontId="30" fillId="0" borderId="39" xfId="76" applyNumberFormat="1" applyFont="1" applyFill="1" applyBorder="1" applyAlignment="1" applyProtection="1">
      <alignment vertical="center" wrapText="1"/>
    </xf>
    <xf numFmtId="0" fontId="44" fillId="0" borderId="40" xfId="76" applyNumberFormat="1" applyFont="1" applyFill="1" applyBorder="1" applyAlignment="1" applyProtection="1">
      <alignment horizontal="right" vertical="top" wrapText="1"/>
    </xf>
    <xf numFmtId="1" fontId="44" fillId="0" borderId="32" xfId="76" applyNumberFormat="1" applyFont="1" applyFill="1" applyBorder="1" applyAlignment="1" applyProtection="1">
      <alignment horizontal="center" vertical="top" wrapText="1"/>
    </xf>
    <xf numFmtId="49" fontId="44" fillId="0" borderId="32" xfId="76" applyNumberFormat="1" applyFont="1" applyFill="1" applyBorder="1" applyAlignment="1" applyProtection="1">
      <alignment horizontal="left" vertical="top" wrapText="1"/>
    </xf>
    <xf numFmtId="49" fontId="44" fillId="0" borderId="30" xfId="76" applyNumberFormat="1" applyFont="1" applyFill="1" applyBorder="1" applyAlignment="1" applyProtection="1">
      <alignment horizontal="center" vertical="top" wrapText="1"/>
    </xf>
    <xf numFmtId="2" fontId="44" fillId="0" borderId="40" xfId="76" applyNumberFormat="1" applyFont="1" applyFill="1" applyBorder="1" applyAlignment="1" applyProtection="1">
      <alignment horizontal="right" vertical="top" wrapText="1"/>
    </xf>
    <xf numFmtId="2" fontId="44" fillId="0" borderId="32" xfId="76" applyNumberFormat="1" applyFont="1" applyFill="1" applyBorder="1" applyAlignment="1" applyProtection="1">
      <alignment horizontal="right" vertical="top" wrapText="1"/>
    </xf>
    <xf numFmtId="0" fontId="30" fillId="0" borderId="1" xfId="76" applyNumberFormat="1" applyFont="1" applyFill="1" applyBorder="1" applyAlignment="1" applyProtection="1">
      <alignment horizontal="center" vertical="center"/>
    </xf>
    <xf numFmtId="49" fontId="30" fillId="0" borderId="1" xfId="76" applyNumberFormat="1" applyFont="1" applyFill="1" applyBorder="1" applyAlignment="1" applyProtection="1">
      <alignment horizontal="center" vertical="center"/>
    </xf>
    <xf numFmtId="0" fontId="30" fillId="0" borderId="1" xfId="76" applyNumberFormat="1" applyFont="1" applyFill="1" applyBorder="1" applyAlignment="1" applyProtection="1">
      <alignment horizontal="center" vertical="center" wrapText="1"/>
    </xf>
    <xf numFmtId="0" fontId="15" fillId="0" borderId="0" xfId="76" applyNumberFormat="1" applyFont="1" applyFill="1" applyBorder="1" applyAlignment="1" applyProtection="1">
      <alignment horizontal="center"/>
    </xf>
    <xf numFmtId="0" fontId="15" fillId="0" borderId="0" xfId="76" applyNumberFormat="1" applyFont="1" applyFill="1" applyBorder="1" applyAlignment="1" applyProtection="1">
      <alignment horizontal="left" vertical="top"/>
    </xf>
    <xf numFmtId="2" fontId="15" fillId="0" borderId="0" xfId="76" applyNumberFormat="1" applyFont="1" applyFill="1" applyBorder="1" applyAlignment="1" applyProtection="1">
      <alignment horizontal="right"/>
    </xf>
    <xf numFmtId="0" fontId="15" fillId="0" borderId="0" xfId="76" applyNumberFormat="1" applyFont="1" applyFill="1" applyBorder="1" applyAlignment="1" applyProtection="1">
      <alignment horizontal="left"/>
    </xf>
    <xf numFmtId="4" fontId="15" fillId="0" borderId="42" xfId="76" applyNumberFormat="1" applyFont="1" applyFill="1" applyBorder="1" applyAlignment="1" applyProtection="1">
      <alignment horizontal="right"/>
    </xf>
    <xf numFmtId="2" fontId="15" fillId="0" borderId="42" xfId="76" applyNumberFormat="1" applyFont="1" applyFill="1" applyBorder="1" applyAlignment="1" applyProtection="1">
      <alignment horizontal="right"/>
    </xf>
    <xf numFmtId="4" fontId="15" fillId="0" borderId="31" xfId="76" applyNumberFormat="1" applyFont="1" applyFill="1" applyBorder="1" applyAlignment="1" applyProtection="1">
      <alignment horizontal="right"/>
    </xf>
    <xf numFmtId="0" fontId="30" fillId="0" borderId="42" xfId="76" applyNumberFormat="1" applyFont="1" applyFill="1" applyBorder="1" applyAlignment="1" applyProtection="1"/>
    <xf numFmtId="0" fontId="31" fillId="0" borderId="0" xfId="76" applyNumberFormat="1" applyFont="1" applyFill="1" applyBorder="1" applyAlignment="1" applyProtection="1"/>
    <xf numFmtId="2" fontId="15" fillId="0" borderId="31" xfId="76" applyNumberFormat="1" applyFont="1" applyFill="1" applyBorder="1" applyAlignment="1" applyProtection="1"/>
    <xf numFmtId="0" fontId="30" fillId="0" borderId="31" xfId="76" applyNumberFormat="1" applyFont="1" applyFill="1" applyBorder="1" applyAlignment="1" applyProtection="1"/>
    <xf numFmtId="49" fontId="30" fillId="0" borderId="0" xfId="76" applyNumberFormat="1" applyFont="1" applyFill="1" applyBorder="1" applyAlignment="1" applyProtection="1">
      <alignment horizontal="right"/>
    </xf>
    <xf numFmtId="2" fontId="15" fillId="0" borderId="0" xfId="76" applyNumberFormat="1" applyFont="1" applyFill="1" applyBorder="1" applyAlignment="1" applyProtection="1"/>
    <xf numFmtId="0" fontId="28" fillId="0" borderId="0" xfId="76" applyNumberFormat="1" applyFont="1" applyFill="1" applyBorder="1" applyAlignment="1" applyProtection="1"/>
    <xf numFmtId="0" fontId="15" fillId="0" borderId="0" xfId="76" applyNumberFormat="1" applyFont="1" applyFill="1" applyBorder="1" applyAlignment="1" applyProtection="1">
      <alignment vertical="center" wrapText="1"/>
    </xf>
    <xf numFmtId="49" fontId="31" fillId="0" borderId="0" xfId="76" applyNumberFormat="1" applyFont="1" applyFill="1" applyBorder="1" applyAlignment="1" applyProtection="1">
      <alignment horizontal="left"/>
    </xf>
    <xf numFmtId="0" fontId="15" fillId="0" borderId="32" xfId="76" applyNumberFormat="1" applyFont="1" applyFill="1" applyBorder="1" applyAlignment="1" applyProtection="1">
      <alignment horizontal="center"/>
    </xf>
    <xf numFmtId="0" fontId="15" fillId="0" borderId="32" xfId="76" applyNumberFormat="1" applyFont="1" applyFill="1" applyBorder="1" applyAlignment="1" applyProtection="1"/>
    <xf numFmtId="49" fontId="28" fillId="0" borderId="0" xfId="76" applyNumberFormat="1" applyFont="1" applyFill="1" applyBorder="1" applyAlignment="1" applyProtection="1"/>
    <xf numFmtId="49" fontId="28" fillId="0" borderId="0" xfId="76" applyNumberFormat="1" applyFont="1" applyFill="1" applyBorder="1" applyAlignment="1" applyProtection="1">
      <alignment horizontal="center"/>
    </xf>
    <xf numFmtId="49" fontId="30" fillId="0" borderId="0" xfId="76" applyNumberFormat="1" applyFont="1" applyFill="1" applyBorder="1" applyAlignment="1" applyProtection="1">
      <alignment horizontal="right" vertical="top"/>
    </xf>
    <xf numFmtId="49" fontId="28" fillId="0" borderId="0" xfId="76" applyNumberFormat="1" applyFont="1" applyFill="1" applyBorder="1" applyAlignment="1" applyProtection="1">
      <alignment horizontal="center" vertical="top"/>
    </xf>
    <xf numFmtId="49" fontId="15" fillId="0" borderId="32" xfId="76" applyNumberFormat="1" applyFont="1" applyFill="1" applyBorder="1" applyAlignment="1" applyProtection="1">
      <alignment vertical="top"/>
    </xf>
    <xf numFmtId="49" fontId="15" fillId="0" borderId="0" xfId="76" applyNumberFormat="1" applyFont="1" applyFill="1" applyBorder="1" applyAlignment="1" applyProtection="1">
      <alignment horizontal="left"/>
    </xf>
    <xf numFmtId="0" fontId="41" fillId="0" borderId="0" xfId="76" applyNumberFormat="1" applyFont="1" applyFill="1" applyBorder="1" applyAlignment="1" applyProtection="1">
      <alignment wrapText="1"/>
    </xf>
    <xf numFmtId="49" fontId="41" fillId="0" borderId="0" xfId="76" applyNumberFormat="1" applyFont="1" applyFill="1" applyBorder="1" applyAlignment="1" applyProtection="1">
      <alignment vertical="top" wrapText="1"/>
    </xf>
    <xf numFmtId="49" fontId="15" fillId="0" borderId="0" xfId="76" applyNumberFormat="1" applyFont="1" applyFill="1" applyBorder="1" applyAlignment="1" applyProtection="1">
      <alignment horizontal="right"/>
    </xf>
    <xf numFmtId="49" fontId="30" fillId="0" borderId="0" xfId="86" applyNumberFormat="1" applyFont="1" applyFill="1" applyBorder="1" applyAlignment="1" applyProtection="1"/>
    <xf numFmtId="49" fontId="15" fillId="0" borderId="0" xfId="86" applyNumberFormat="1" applyFont="1" applyFill="1" applyBorder="1" applyAlignment="1" applyProtection="1"/>
    <xf numFmtId="49" fontId="28" fillId="0" borderId="0" xfId="86" applyNumberFormat="1" applyFont="1" applyFill="1" applyBorder="1" applyAlignment="1" applyProtection="1">
      <alignment horizontal="center" vertical="top"/>
    </xf>
    <xf numFmtId="49" fontId="29" fillId="0" borderId="0" xfId="86" applyNumberFormat="1" applyFont="1" applyFill="1" applyBorder="1" applyAlignment="1" applyProtection="1">
      <alignment horizontal="center"/>
    </xf>
    <xf numFmtId="49" fontId="30" fillId="0" borderId="31" xfId="86" applyNumberFormat="1" applyFont="1" applyFill="1" applyBorder="1" applyAlignment="1" applyProtection="1">
      <alignment horizontal="center"/>
    </xf>
    <xf numFmtId="49" fontId="15" fillId="0" borderId="0" xfId="86" applyNumberFormat="1" applyFont="1" applyFill="1" applyBorder="1" applyAlignment="1" applyProtection="1">
      <alignment wrapText="1"/>
    </xf>
    <xf numFmtId="49" fontId="29" fillId="0" borderId="0" xfId="92" applyNumberFormat="1" applyFont="1" applyFill="1" applyBorder="1" applyAlignment="1" applyProtection="1">
      <alignment horizontal="center"/>
    </xf>
    <xf numFmtId="49" fontId="15" fillId="0" borderId="0" xfId="92" applyNumberFormat="1" applyFont="1" applyFill="1" applyBorder="1" applyAlignment="1" applyProtection="1"/>
    <xf numFmtId="49" fontId="30" fillId="0" borderId="31" xfId="92" applyNumberFormat="1" applyFont="1" applyFill="1" applyBorder="1" applyAlignment="1" applyProtection="1">
      <alignment horizontal="center"/>
    </xf>
    <xf numFmtId="49" fontId="30" fillId="0" borderId="0" xfId="92" applyNumberFormat="1" applyFont="1" applyFill="1" applyBorder="1" applyAlignment="1" applyProtection="1"/>
    <xf numFmtId="49" fontId="15" fillId="0" borderId="0" xfId="92" applyNumberFormat="1" applyFont="1" applyFill="1" applyBorder="1" applyAlignment="1" applyProtection="1">
      <alignment wrapText="1"/>
    </xf>
    <xf numFmtId="43" fontId="4" fillId="0" borderId="47" xfId="2" applyNumberFormat="1" applyBorder="1"/>
    <xf numFmtId="165" fontId="6" fillId="2" borderId="43" xfId="2" applyNumberFormat="1" applyFont="1" applyFill="1" applyBorder="1" applyAlignment="1">
      <alignment horizontal="right" vertical="top" wrapText="1"/>
    </xf>
    <xf numFmtId="165" fontId="6" fillId="2" borderId="0" xfId="2" applyNumberFormat="1" applyFont="1" applyFill="1" applyBorder="1" applyAlignment="1">
      <alignment horizontal="right" vertical="top" wrapText="1"/>
    </xf>
    <xf numFmtId="165" fontId="6" fillId="2" borderId="57" xfId="2" applyNumberFormat="1" applyFont="1" applyFill="1" applyBorder="1" applyAlignment="1">
      <alignment horizontal="right" vertical="top" wrapText="1"/>
    </xf>
    <xf numFmtId="0" fontId="31" fillId="0" borderId="32" xfId="76" applyNumberFormat="1" applyFont="1" applyFill="1" applyBorder="1" applyAlignment="1" applyProtection="1">
      <alignment horizontal="right" vertical="top" wrapText="1"/>
    </xf>
    <xf numFmtId="49" fontId="44" fillId="0" borderId="54" xfId="76" applyNumberFormat="1" applyFont="1" applyFill="1" applyBorder="1" applyAlignment="1" applyProtection="1">
      <alignment horizontal="center" vertical="top" wrapText="1"/>
    </xf>
    <xf numFmtId="49" fontId="44" fillId="0" borderId="31" xfId="76" applyNumberFormat="1" applyFont="1" applyFill="1" applyBorder="1" applyAlignment="1" applyProtection="1">
      <alignment horizontal="left" vertical="top" wrapText="1"/>
    </xf>
    <xf numFmtId="49" fontId="44" fillId="0" borderId="31" xfId="76" applyNumberFormat="1" applyFont="1" applyFill="1" applyBorder="1" applyAlignment="1" applyProtection="1">
      <alignment horizontal="center" vertical="top" wrapText="1"/>
    </xf>
    <xf numFmtId="0" fontId="44" fillId="0" borderId="31" xfId="76" applyNumberFormat="1" applyFont="1" applyFill="1" applyBorder="1" applyAlignment="1" applyProtection="1">
      <alignment horizontal="center" vertical="top" wrapText="1"/>
    </xf>
    <xf numFmtId="0" fontId="44" fillId="0" borderId="31" xfId="76" applyNumberFormat="1" applyFont="1" applyFill="1" applyBorder="1" applyAlignment="1" applyProtection="1">
      <alignment horizontal="right" vertical="top" wrapText="1"/>
    </xf>
    <xf numFmtId="0" fontId="44" fillId="0" borderId="55" xfId="76" applyNumberFormat="1" applyFont="1" applyFill="1" applyBorder="1" applyAlignment="1" applyProtection="1">
      <alignment horizontal="right" vertical="top" wrapText="1"/>
    </xf>
    <xf numFmtId="2" fontId="41" fillId="0" borderId="0" xfId="76" applyNumberFormat="1" applyFont="1" applyFill="1" applyBorder="1" applyAlignment="1" applyProtection="1">
      <alignment horizontal="center" vertical="top"/>
    </xf>
    <xf numFmtId="3" fontId="41" fillId="0" borderId="0" xfId="76" applyNumberFormat="1" applyFont="1" applyFill="1" applyBorder="1" applyAlignment="1" applyProtection="1">
      <alignment horizontal="right" vertical="top"/>
    </xf>
    <xf numFmtId="2" fontId="44" fillId="0" borderId="38" xfId="76" applyNumberFormat="1" applyFont="1" applyFill="1" applyBorder="1" applyAlignment="1" applyProtection="1">
      <alignment horizontal="right" vertical="top"/>
    </xf>
    <xf numFmtId="2" fontId="46" fillId="0" borderId="39" xfId="76" applyNumberFormat="1" applyFont="1" applyFill="1" applyBorder="1" applyAlignment="1" applyProtection="1">
      <alignment horizontal="center" vertical="top"/>
    </xf>
    <xf numFmtId="3" fontId="46" fillId="0" borderId="0" xfId="76" applyNumberFormat="1" applyFont="1" applyFill="1" applyBorder="1" applyAlignment="1" applyProtection="1">
      <alignment horizontal="right" vertical="top"/>
    </xf>
    <xf numFmtId="2" fontId="46" fillId="0" borderId="0" xfId="76" applyNumberFormat="1" applyFont="1" applyFill="1" applyBorder="1" applyAlignment="1" applyProtection="1">
      <alignment horizontal="center" vertical="top"/>
    </xf>
    <xf numFmtId="167" fontId="30" fillId="0" borderId="0" xfId="76" applyNumberFormat="1" applyFont="1" applyFill="1" applyBorder="1" applyAlignment="1" applyProtection="1">
      <alignment horizontal="right" vertical="top"/>
    </xf>
    <xf numFmtId="49" fontId="30" fillId="0" borderId="54" xfId="76" applyNumberFormat="1" applyFont="1" applyFill="1" applyBorder="1" applyAlignment="1" applyProtection="1"/>
    <xf numFmtId="49" fontId="44" fillId="0" borderId="31" xfId="76" applyNumberFormat="1" applyFont="1" applyFill="1" applyBorder="1" applyAlignment="1" applyProtection="1">
      <alignment horizontal="right" vertical="top" wrapText="1"/>
    </xf>
    <xf numFmtId="49" fontId="30" fillId="0" borderId="31" xfId="76" applyNumberFormat="1" applyFont="1" applyFill="1" applyBorder="1" applyAlignment="1" applyProtection="1">
      <alignment vertical="top" wrapText="1"/>
    </xf>
    <xf numFmtId="0" fontId="30" fillId="0" borderId="31" xfId="76" applyNumberFormat="1" applyFont="1" applyFill="1" applyBorder="1" applyAlignment="1" applyProtection="1">
      <alignment horizontal="right" vertical="top"/>
    </xf>
    <xf numFmtId="0" fontId="30" fillId="0" borderId="55" xfId="76" applyNumberFormat="1" applyFont="1" applyFill="1" applyBorder="1" applyAlignment="1" applyProtection="1">
      <alignment horizontal="right" vertical="top"/>
    </xf>
    <xf numFmtId="4" fontId="41" fillId="0" borderId="0" xfId="76" applyNumberFormat="1" applyFont="1" applyFill="1" applyBorder="1" applyAlignment="1" applyProtection="1">
      <alignment horizontal="right" vertical="top"/>
    </xf>
    <xf numFmtId="0" fontId="41" fillId="0" borderId="0" xfId="76" applyNumberFormat="1" applyFont="1" applyFill="1" applyBorder="1" applyAlignment="1" applyProtection="1">
      <alignment vertical="center"/>
    </xf>
    <xf numFmtId="0" fontId="30" fillId="0" borderId="0" xfId="76" applyNumberFormat="1" applyFont="1" applyFill="1" applyBorder="1" applyAlignment="1" applyProtection="1">
      <alignment vertical="center"/>
    </xf>
    <xf numFmtId="0" fontId="30" fillId="0" borderId="0" xfId="76" applyNumberFormat="1" applyFont="1" applyFill="1" applyBorder="1" applyAlignment="1" applyProtection="1">
      <alignment vertical="center" wrapText="1"/>
    </xf>
    <xf numFmtId="2" fontId="44" fillId="0" borderId="32" xfId="76" applyNumberFormat="1" applyFont="1" applyFill="1" applyBorder="1" applyAlignment="1" applyProtection="1">
      <alignment horizontal="center" vertical="top" wrapText="1"/>
    </xf>
    <xf numFmtId="4" fontId="31" fillId="0" borderId="32" xfId="76" applyNumberFormat="1" applyFont="1" applyFill="1" applyBorder="1" applyAlignment="1" applyProtection="1">
      <alignment horizontal="right" vertical="top" wrapText="1"/>
    </xf>
    <xf numFmtId="0" fontId="33" fillId="0" borderId="32" xfId="76" applyNumberFormat="1" applyFont="1" applyFill="1" applyBorder="1" applyAlignment="1" applyProtection="1">
      <alignment horizontal="center" vertical="top"/>
    </xf>
    <xf numFmtId="0" fontId="6" fillId="0" borderId="0" xfId="52" applyNumberFormat="1" applyFont="1" applyFill="1" applyBorder="1" applyAlignment="1" applyProtection="1">
      <alignment horizontal="left" wrapText="1"/>
    </xf>
    <xf numFmtId="0" fontId="11" fillId="0" borderId="43" xfId="2" applyFont="1" applyBorder="1" applyAlignment="1">
      <alignment horizontal="center" vertical="top" wrapText="1"/>
    </xf>
    <xf numFmtId="0" fontId="11" fillId="0" borderId="0" xfId="2" applyFont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left" vertical="top" wrapText="1"/>
    </xf>
    <xf numFmtId="0" fontId="8" fillId="0" borderId="29" xfId="2" applyFont="1" applyBorder="1" applyAlignment="1">
      <alignment horizontal="left" vertical="top" wrapText="1"/>
    </xf>
    <xf numFmtId="0" fontId="8" fillId="2" borderId="35" xfId="2" applyFont="1" applyFill="1" applyBorder="1" applyAlignment="1">
      <alignment horizontal="left" vertical="top" wrapText="1"/>
    </xf>
    <xf numFmtId="0" fontId="9" fillId="2" borderId="33" xfId="2" applyFont="1" applyFill="1" applyBorder="1"/>
    <xf numFmtId="0" fontId="6" fillId="0" borderId="4" xfId="2" applyFont="1" applyBorder="1" applyAlignment="1">
      <alignment horizontal="left" vertical="top" wrapText="1"/>
    </xf>
    <xf numFmtId="0" fontId="9" fillId="0" borderId="4" xfId="2" applyFont="1" applyBorder="1"/>
    <xf numFmtId="0" fontId="6" fillId="0" borderId="35" xfId="2" applyFont="1" applyBorder="1" applyAlignment="1">
      <alignment horizontal="center" vertical="center"/>
    </xf>
    <xf numFmtId="0" fontId="6" fillId="0" borderId="33" xfId="2" applyFont="1" applyBorder="1" applyAlignment="1">
      <alignment horizontal="center" vertical="center"/>
    </xf>
    <xf numFmtId="0" fontId="8" fillId="0" borderId="3" xfId="2" applyFont="1" applyBorder="1" applyAlignment="1">
      <alignment horizontal="left" vertical="top" wrapText="1"/>
    </xf>
    <xf numFmtId="0" fontId="8" fillId="0" borderId="4" xfId="2" applyFont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 wrapText="1"/>
    </xf>
    <xf numFmtId="0" fontId="11" fillId="0" borderId="14" xfId="2" applyFont="1" applyBorder="1" applyAlignment="1">
      <alignment horizontal="left" vertical="top" wrapText="1"/>
    </xf>
    <xf numFmtId="0" fontId="11" fillId="0" borderId="2" xfId="2" applyFont="1" applyBorder="1" applyAlignment="1">
      <alignment horizontal="left" vertical="top" wrapText="1"/>
    </xf>
    <xf numFmtId="0" fontId="8" fillId="2" borderId="3" xfId="2" applyFont="1" applyFill="1" applyBorder="1" applyAlignment="1">
      <alignment horizontal="left" vertical="top" wrapText="1"/>
    </xf>
    <xf numFmtId="0" fontId="9" fillId="2" borderId="4" xfId="2" applyFont="1" applyFill="1" applyBorder="1"/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56" xfId="2" applyFont="1" applyBorder="1" applyAlignment="1">
      <alignment horizontal="center" vertical="center" wrapText="1"/>
    </xf>
    <xf numFmtId="0" fontId="6" fillId="0" borderId="43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57" xfId="2" applyFont="1" applyBorder="1" applyAlignment="1">
      <alignment horizontal="center" vertical="center" wrapText="1"/>
    </xf>
    <xf numFmtId="49" fontId="6" fillId="0" borderId="6" xfId="2" applyNumberFormat="1" applyFont="1" applyBorder="1" applyAlignment="1">
      <alignment horizontal="center" vertical="center" wrapText="1"/>
    </xf>
    <xf numFmtId="49" fontId="6" fillId="0" borderId="10" xfId="2" applyNumberFormat="1" applyFont="1" applyBorder="1" applyAlignment="1">
      <alignment horizontal="center" vertical="center" wrapText="1"/>
    </xf>
    <xf numFmtId="0" fontId="35" fillId="0" borderId="4" xfId="2" applyFont="1" applyBorder="1"/>
    <xf numFmtId="0" fontId="11" fillId="0" borderId="51" xfId="2" applyFont="1" applyFill="1" applyBorder="1" applyAlignment="1">
      <alignment horizontal="left" vertical="top" wrapText="1"/>
    </xf>
    <xf numFmtId="0" fontId="9" fillId="0" borderId="52" xfId="2" applyFont="1" applyFill="1" applyBorder="1"/>
    <xf numFmtId="0" fontId="7" fillId="0" borderId="0" xfId="46" applyFont="1" applyBorder="1" applyAlignment="1">
      <alignment horizontal="center" vertical="top"/>
    </xf>
    <xf numFmtId="0" fontId="6" fillId="2" borderId="3" xfId="2" applyFont="1" applyFill="1" applyBorder="1" applyAlignment="1">
      <alignment horizontal="left" vertical="top" wrapText="1"/>
    </xf>
    <xf numFmtId="0" fontId="6" fillId="2" borderId="4" xfId="2" applyFont="1" applyFill="1" applyBorder="1" applyAlignment="1">
      <alignment horizontal="left" vertical="top" wrapText="1"/>
    </xf>
    <xf numFmtId="0" fontId="11" fillId="2" borderId="20" xfId="2" applyFont="1" applyFill="1" applyBorder="1" applyAlignment="1">
      <alignment horizontal="left" vertical="top" wrapText="1"/>
    </xf>
    <xf numFmtId="0" fontId="11" fillId="2" borderId="4" xfId="2" applyFont="1" applyFill="1" applyBorder="1" applyAlignment="1">
      <alignment horizontal="left" vertical="top" wrapText="1"/>
    </xf>
    <xf numFmtId="0" fontId="11" fillId="2" borderId="21" xfId="2" applyFont="1" applyFill="1" applyBorder="1" applyAlignment="1">
      <alignment horizontal="left" vertical="top" wrapText="1"/>
    </xf>
    <xf numFmtId="0" fontId="8" fillId="0" borderId="42" xfId="2" applyFont="1" applyBorder="1" applyAlignment="1">
      <alignment horizontal="left" vertical="top" wrapText="1"/>
    </xf>
    <xf numFmtId="0" fontId="8" fillId="0" borderId="41" xfId="2" applyFont="1" applyBorder="1" applyAlignment="1">
      <alignment horizontal="left" vertical="top" wrapText="1"/>
    </xf>
    <xf numFmtId="0" fontId="8" fillId="2" borderId="34" xfId="2" applyFont="1" applyFill="1" applyBorder="1" applyAlignment="1">
      <alignment horizontal="center" vertical="top" wrapText="1"/>
    </xf>
    <xf numFmtId="0" fontId="8" fillId="2" borderId="33" xfId="2" applyFont="1" applyFill="1" applyBorder="1" applyAlignment="1">
      <alignment horizontal="center" vertical="top" wrapText="1"/>
    </xf>
    <xf numFmtId="0" fontId="8" fillId="2" borderId="36" xfId="2" applyFont="1" applyFill="1" applyBorder="1" applyAlignment="1">
      <alignment horizontal="center" vertical="top" wrapText="1"/>
    </xf>
    <xf numFmtId="0" fontId="11" fillId="0" borderId="20" xfId="2" applyFont="1" applyBorder="1" applyAlignment="1">
      <alignment horizontal="left" vertical="top" wrapText="1"/>
    </xf>
    <xf numFmtId="0" fontId="11" fillId="0" borderId="4" xfId="2" applyFont="1" applyBorder="1" applyAlignment="1">
      <alignment horizontal="left" vertical="top" wrapText="1"/>
    </xf>
    <xf numFmtId="0" fontId="8" fillId="0" borderId="35" xfId="2" applyFont="1" applyBorder="1" applyAlignment="1">
      <alignment horizontal="left" vertical="top" wrapText="1"/>
    </xf>
    <xf numFmtId="0" fontId="9" fillId="0" borderId="33" xfId="2" applyFont="1" applyBorder="1"/>
    <xf numFmtId="0" fontId="11" fillId="0" borderId="1" xfId="2" applyFont="1" applyBorder="1" applyAlignment="1">
      <alignment horizontal="left" vertical="top" wrapText="1"/>
    </xf>
    <xf numFmtId="0" fontId="11" fillId="0" borderId="29" xfId="2" applyFont="1" applyBorder="1" applyAlignment="1">
      <alignment horizontal="left" vertical="top" wrapText="1"/>
    </xf>
    <xf numFmtId="49" fontId="6" fillId="0" borderId="15" xfId="2" applyNumberFormat="1" applyFont="1" applyBorder="1" applyAlignment="1">
      <alignment horizontal="center" vertical="center" wrapText="1"/>
    </xf>
    <xf numFmtId="49" fontId="6" fillId="0" borderId="16" xfId="2" applyNumberFormat="1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top"/>
    </xf>
    <xf numFmtId="0" fontId="6" fillId="0" borderId="25" xfId="2" applyFont="1" applyBorder="1" applyAlignment="1">
      <alignment horizontal="center" vertical="center" wrapText="1"/>
    </xf>
    <xf numFmtId="0" fontId="9" fillId="0" borderId="28" xfId="2" applyFont="1" applyBorder="1"/>
    <xf numFmtId="0" fontId="9" fillId="0" borderId="16" xfId="2" applyFont="1" applyBorder="1"/>
    <xf numFmtId="49" fontId="6" fillId="0" borderId="26" xfId="2" applyNumberFormat="1" applyFont="1" applyBorder="1" applyAlignment="1">
      <alignment horizontal="center" vertical="center" wrapText="1"/>
    </xf>
    <xf numFmtId="0" fontId="9" fillId="0" borderId="7" xfId="2" applyFont="1" applyBorder="1"/>
    <xf numFmtId="0" fontId="9" fillId="0" borderId="10" xfId="2" applyFont="1" applyBorder="1"/>
    <xf numFmtId="0" fontId="6" fillId="0" borderId="27" xfId="2" applyFont="1" applyBorder="1" applyAlignment="1">
      <alignment horizontal="center" vertical="center" wrapText="1"/>
    </xf>
    <xf numFmtId="0" fontId="9" fillId="0" borderId="13" xfId="2" applyFont="1" applyBorder="1"/>
    <xf numFmtId="0" fontId="9" fillId="0" borderId="8" xfId="2" applyFont="1" applyBorder="1"/>
    <xf numFmtId="0" fontId="4" fillId="0" borderId="0" xfId="2"/>
    <xf numFmtId="0" fontId="9" fillId="0" borderId="0" xfId="2" applyFont="1" applyBorder="1"/>
    <xf numFmtId="0" fontId="9" fillId="0" borderId="9" xfId="2" applyFont="1" applyBorder="1"/>
    <xf numFmtId="0" fontId="9" fillId="0" borderId="2" xfId="2" applyFont="1" applyBorder="1"/>
    <xf numFmtId="0" fontId="11" fillId="0" borderId="31" xfId="2" applyFont="1" applyBorder="1" applyAlignment="1">
      <alignment horizontal="center" vertical="top" wrapText="1"/>
    </xf>
    <xf numFmtId="0" fontId="6" fillId="0" borderId="0" xfId="52" applyFont="1" applyAlignment="1">
      <alignment horizontal="right" vertical="top" wrapText="1"/>
    </xf>
    <xf numFmtId="0" fontId="6" fillId="0" borderId="29" xfId="2" applyFont="1" applyBorder="1" applyAlignment="1">
      <alignment horizontal="left" vertical="top" wrapText="1"/>
    </xf>
    <xf numFmtId="0" fontId="6" fillId="0" borderId="42" xfId="2" applyFont="1" applyBorder="1" applyAlignment="1">
      <alignment horizontal="left" vertical="top" wrapText="1"/>
    </xf>
    <xf numFmtId="0" fontId="6" fillId="0" borderId="50" xfId="2" applyFont="1" applyBorder="1" applyAlignment="1">
      <alignment horizontal="left" vertical="top" wrapText="1"/>
    </xf>
    <xf numFmtId="0" fontId="47" fillId="0" borderId="0" xfId="52" applyFont="1" applyAlignment="1">
      <alignment horizontal="left" vertical="top" wrapText="1"/>
    </xf>
    <xf numFmtId="0" fontId="30" fillId="0" borderId="0" xfId="76" applyNumberFormat="1" applyFont="1" applyFill="1" applyBorder="1" applyAlignment="1" applyProtection="1">
      <alignment horizontal="left" vertical="top" wrapText="1"/>
    </xf>
    <xf numFmtId="0" fontId="30" fillId="0" borderId="0" xfId="76" applyNumberFormat="1" applyFont="1" applyFill="1" applyBorder="1" applyAlignment="1" applyProtection="1">
      <alignment horizontal="left" vertical="top"/>
    </xf>
    <xf numFmtId="49" fontId="15" fillId="0" borderId="31" xfId="76" applyNumberFormat="1" applyFont="1" applyFill="1" applyBorder="1" applyAlignment="1" applyProtection="1">
      <alignment vertical="top" wrapText="1"/>
    </xf>
    <xf numFmtId="49" fontId="15" fillId="0" borderId="31" xfId="76" applyNumberFormat="1" applyFont="1" applyFill="1" applyBorder="1" applyAlignment="1" applyProtection="1">
      <alignment horizontal="right" vertical="top" wrapText="1"/>
    </xf>
    <xf numFmtId="0" fontId="28" fillId="0" borderId="32" xfId="76" applyNumberFormat="1" applyFont="1" applyFill="1" applyBorder="1" applyAlignment="1" applyProtection="1">
      <alignment horizontal="center" vertical="top"/>
    </xf>
    <xf numFmtId="49" fontId="44" fillId="0" borderId="0" xfId="76" applyNumberFormat="1" applyFont="1" applyFill="1" applyBorder="1" applyAlignment="1" applyProtection="1">
      <alignment horizontal="left" vertical="top" wrapText="1"/>
    </xf>
    <xf numFmtId="49" fontId="30" fillId="0" borderId="0" xfId="76" applyNumberFormat="1" applyFont="1" applyFill="1" applyBorder="1" applyAlignment="1" applyProtection="1">
      <alignment vertical="top" wrapText="1"/>
    </xf>
    <xf numFmtId="49" fontId="30" fillId="0" borderId="0" xfId="76" applyNumberFormat="1" applyFont="1" applyFill="1" applyBorder="1" applyAlignment="1" applyProtection="1">
      <alignment horizontal="left" vertical="top" wrapText="1"/>
    </xf>
    <xf numFmtId="49" fontId="44" fillId="0" borderId="32" xfId="76" applyNumberFormat="1" applyFont="1" applyFill="1" applyBorder="1" applyAlignment="1" applyProtection="1">
      <alignment horizontal="left" vertical="top" wrapText="1"/>
    </xf>
    <xf numFmtId="49" fontId="15" fillId="0" borderId="0" xfId="76" applyNumberFormat="1" applyFont="1" applyFill="1" applyBorder="1" applyAlignment="1" applyProtection="1">
      <alignment horizontal="left" vertical="top" wrapText="1"/>
    </xf>
    <xf numFmtId="0" fontId="30" fillId="0" borderId="38" xfId="76" applyNumberFormat="1" applyFont="1" applyFill="1" applyBorder="1" applyAlignment="1" applyProtection="1">
      <alignment horizontal="left" vertical="top" wrapText="1"/>
    </xf>
    <xf numFmtId="0" fontId="30" fillId="0" borderId="1" xfId="76" applyNumberFormat="1" applyFont="1" applyFill="1" applyBorder="1" applyAlignment="1" applyProtection="1">
      <alignment horizontal="center" vertical="center" wrapText="1"/>
    </xf>
    <xf numFmtId="0" fontId="30" fillId="0" borderId="30" xfId="76" applyNumberFormat="1" applyFont="1" applyFill="1" applyBorder="1" applyAlignment="1" applyProtection="1">
      <alignment horizontal="center" vertical="center" wrapText="1"/>
    </xf>
    <xf numFmtId="0" fontId="30" fillId="0" borderId="32" xfId="76" applyNumberFormat="1" applyFont="1" applyFill="1" applyBorder="1" applyAlignment="1" applyProtection="1">
      <alignment horizontal="center" vertical="center" wrapText="1"/>
    </xf>
    <xf numFmtId="0" fontId="30" fillId="0" borderId="40" xfId="76" applyNumberFormat="1" applyFont="1" applyFill="1" applyBorder="1" applyAlignment="1" applyProtection="1">
      <alignment horizontal="center" vertical="center" wrapText="1"/>
    </xf>
    <xf numFmtId="0" fontId="30" fillId="0" borderId="54" xfId="76" applyNumberFormat="1" applyFont="1" applyFill="1" applyBorder="1" applyAlignment="1" applyProtection="1">
      <alignment horizontal="center" vertical="center" wrapText="1"/>
    </xf>
    <xf numFmtId="0" fontId="30" fillId="0" borderId="31" xfId="76" applyNumberFormat="1" applyFont="1" applyFill="1" applyBorder="1" applyAlignment="1" applyProtection="1">
      <alignment horizontal="center" vertical="center" wrapText="1"/>
    </xf>
    <xf numFmtId="0" fontId="30" fillId="0" borderId="55" xfId="76" applyNumberFormat="1" applyFont="1" applyFill="1" applyBorder="1" applyAlignment="1" applyProtection="1">
      <alignment horizontal="center" vertical="center" wrapText="1"/>
    </xf>
    <xf numFmtId="0" fontId="30" fillId="0" borderId="29" xfId="76" applyNumberFormat="1" applyFont="1" applyFill="1" applyBorder="1" applyAlignment="1" applyProtection="1">
      <alignment horizontal="center" vertical="center"/>
    </xf>
    <xf numFmtId="0" fontId="30" fillId="0" borderId="42" xfId="76" applyNumberFormat="1" applyFont="1" applyFill="1" applyBorder="1" applyAlignment="1" applyProtection="1">
      <alignment horizontal="center" vertical="center"/>
    </xf>
    <xf numFmtId="0" fontId="30" fillId="0" borderId="41" xfId="76" applyNumberFormat="1" applyFont="1" applyFill="1" applyBorder="1" applyAlignment="1" applyProtection="1">
      <alignment horizontal="center" vertical="center"/>
    </xf>
    <xf numFmtId="49" fontId="44" fillId="0" borderId="29" xfId="76" applyNumberFormat="1" applyFont="1" applyFill="1" applyBorder="1" applyAlignment="1" applyProtection="1">
      <alignment horizontal="left" vertical="center" wrapText="1"/>
    </xf>
    <xf numFmtId="49" fontId="44" fillId="0" borderId="42" xfId="76" applyNumberFormat="1" applyFont="1" applyFill="1" applyBorder="1" applyAlignment="1" applyProtection="1">
      <alignment horizontal="left" vertical="center" wrapText="1"/>
    </xf>
    <xf numFmtId="49" fontId="44" fillId="0" borderId="41" xfId="76" applyNumberFormat="1" applyFont="1" applyFill="1" applyBorder="1" applyAlignment="1" applyProtection="1">
      <alignment horizontal="left" vertical="center" wrapText="1"/>
    </xf>
    <xf numFmtId="0" fontId="44" fillId="0" borderId="32" xfId="76" applyNumberFormat="1" applyFont="1" applyFill="1" applyBorder="1" applyAlignment="1" applyProtection="1">
      <alignment horizontal="left" vertical="top" wrapText="1"/>
    </xf>
    <xf numFmtId="49" fontId="28" fillId="0" borderId="32" xfId="76" applyNumberFormat="1" applyFont="1" applyFill="1" applyBorder="1" applyAlignment="1" applyProtection="1">
      <alignment horizontal="center"/>
    </xf>
    <xf numFmtId="0" fontId="15" fillId="0" borderId="31" xfId="76" applyNumberFormat="1" applyFont="1" applyFill="1" applyBorder="1" applyAlignment="1" applyProtection="1">
      <alignment wrapText="1"/>
    </xf>
    <xf numFmtId="49" fontId="30" fillId="0" borderId="1" xfId="76" applyNumberFormat="1" applyFont="1" applyFill="1" applyBorder="1" applyAlignment="1" applyProtection="1">
      <alignment horizontal="center" vertical="center" wrapText="1"/>
    </xf>
    <xf numFmtId="0" fontId="30" fillId="0" borderId="39" xfId="76" applyNumberFormat="1" applyFont="1" applyFill="1" applyBorder="1" applyAlignment="1" applyProtection="1">
      <alignment horizontal="center" vertical="center" wrapText="1"/>
    </xf>
    <xf numFmtId="0" fontId="30" fillId="0" borderId="0" xfId="76" applyNumberFormat="1" applyFont="1" applyFill="1" applyBorder="1" applyAlignment="1" applyProtection="1">
      <alignment horizontal="center" vertical="center" wrapText="1"/>
    </xf>
    <xf numFmtId="0" fontId="30" fillId="0" borderId="38" xfId="76" applyNumberFormat="1" applyFont="1" applyFill="1" applyBorder="1" applyAlignment="1" applyProtection="1">
      <alignment horizontal="center" vertical="center" wrapText="1"/>
    </xf>
    <xf numFmtId="49" fontId="31" fillId="0" borderId="31" xfId="86" applyNumberFormat="1" applyFont="1" applyFill="1" applyBorder="1" applyAlignment="1" applyProtection="1">
      <alignment horizontal="center" wrapText="1"/>
    </xf>
    <xf numFmtId="49" fontId="28" fillId="0" borderId="32" xfId="86" applyNumberFormat="1" applyFont="1" applyFill="1" applyBorder="1" applyAlignment="1" applyProtection="1">
      <alignment horizontal="center" vertical="top"/>
    </xf>
    <xf numFmtId="49" fontId="29" fillId="0" borderId="0" xfId="86" applyNumberFormat="1" applyFont="1" applyFill="1" applyBorder="1" applyAlignment="1" applyProtection="1">
      <alignment horizontal="center"/>
    </xf>
    <xf numFmtId="49" fontId="15" fillId="0" borderId="31" xfId="86" applyNumberFormat="1" applyFont="1" applyFill="1" applyBorder="1" applyAlignment="1" applyProtection="1">
      <alignment horizontal="center" wrapText="1"/>
    </xf>
    <xf numFmtId="49" fontId="15" fillId="0" borderId="31" xfId="86" applyNumberFormat="1" applyFont="1" applyFill="1" applyBorder="1" applyAlignment="1" applyProtection="1">
      <alignment horizontal="left" wrapText="1"/>
    </xf>
    <xf numFmtId="0" fontId="15" fillId="0" borderId="42" xfId="76" applyNumberFormat="1" applyFont="1" applyFill="1" applyBorder="1" applyAlignment="1" applyProtection="1">
      <alignment horizontal="left" wrapText="1"/>
    </xf>
    <xf numFmtId="0" fontId="15" fillId="0" borderId="0" xfId="76" applyNumberFormat="1" applyFont="1" applyFill="1" applyBorder="1" applyAlignment="1" applyProtection="1">
      <alignment horizontal="left" vertical="top" wrapText="1"/>
    </xf>
    <xf numFmtId="0" fontId="15" fillId="0" borderId="31" xfId="76" applyNumberFormat="1" applyFont="1" applyFill="1" applyBorder="1" applyAlignment="1" applyProtection="1">
      <alignment horizontal="left" wrapText="1"/>
    </xf>
    <xf numFmtId="49" fontId="31" fillId="0" borderId="31" xfId="76" applyNumberFormat="1" applyFont="1" applyFill="1" applyBorder="1" applyAlignment="1" applyProtection="1">
      <alignment horizontal="center" wrapText="1"/>
    </xf>
    <xf numFmtId="49" fontId="28" fillId="0" borderId="32" xfId="76" applyNumberFormat="1" applyFont="1" applyFill="1" applyBorder="1" applyAlignment="1" applyProtection="1">
      <alignment horizontal="center" vertical="top"/>
    </xf>
    <xf numFmtId="49" fontId="29" fillId="0" borderId="0" xfId="76" applyNumberFormat="1" applyFont="1" applyFill="1" applyBorder="1" applyAlignment="1" applyProtection="1">
      <alignment horizontal="center"/>
    </xf>
    <xf numFmtId="49" fontId="15" fillId="0" borderId="31" xfId="76" applyNumberFormat="1" applyFont="1" applyFill="1" applyBorder="1" applyAlignment="1" applyProtection="1">
      <alignment horizontal="center" wrapText="1"/>
    </xf>
    <xf numFmtId="49" fontId="31" fillId="0" borderId="31" xfId="84" applyNumberFormat="1" applyFont="1" applyFill="1" applyBorder="1" applyAlignment="1" applyProtection="1">
      <alignment horizontal="center" wrapText="1"/>
    </xf>
    <xf numFmtId="49" fontId="15" fillId="0" borderId="31" xfId="90" applyNumberFormat="1" applyFont="1" applyFill="1" applyBorder="1" applyAlignment="1" applyProtection="1">
      <alignment horizontal="center" wrapText="1"/>
    </xf>
    <xf numFmtId="49" fontId="40" fillId="0" borderId="31" xfId="90" applyNumberFormat="1" applyFont="1" applyFill="1" applyBorder="1" applyAlignment="1" applyProtection="1">
      <alignment horizontal="center" wrapText="1"/>
    </xf>
    <xf numFmtId="49" fontId="42" fillId="0" borderId="32" xfId="90" applyNumberFormat="1" applyFont="1" applyFill="1" applyBorder="1" applyAlignment="1" applyProtection="1">
      <alignment horizontal="center" vertical="top"/>
    </xf>
    <xf numFmtId="49" fontId="31" fillId="0" borderId="31" xfId="92" applyNumberFormat="1" applyFont="1" applyFill="1" applyBorder="1" applyAlignment="1" applyProtection="1">
      <alignment horizontal="center" wrapText="1"/>
    </xf>
    <xf numFmtId="49" fontId="28" fillId="0" borderId="32" xfId="92" applyNumberFormat="1" applyFont="1" applyFill="1" applyBorder="1" applyAlignment="1" applyProtection="1">
      <alignment horizontal="center" vertical="top"/>
    </xf>
    <xf numFmtId="49" fontId="29" fillId="0" borderId="0" xfId="92" applyNumberFormat="1" applyFont="1" applyFill="1" applyBorder="1" applyAlignment="1" applyProtection="1">
      <alignment horizontal="center"/>
    </xf>
    <xf numFmtId="49" fontId="15" fillId="0" borderId="31" xfId="92" applyNumberFormat="1" applyFont="1" applyFill="1" applyBorder="1" applyAlignment="1" applyProtection="1">
      <alignment horizontal="center" wrapText="1"/>
    </xf>
    <xf numFmtId="49" fontId="15" fillId="0" borderId="31" xfId="92" applyNumberFormat="1" applyFont="1" applyFill="1" applyBorder="1" applyAlignment="1" applyProtection="1">
      <alignment horizontal="left" wrapText="1"/>
    </xf>
    <xf numFmtId="49" fontId="40" fillId="0" borderId="0" xfId="90" applyNumberFormat="1" applyFont="1" applyFill="1" applyBorder="1" applyAlignment="1" applyProtection="1">
      <alignment horizontal="left" vertical="top" wrapText="1"/>
    </xf>
    <xf numFmtId="0" fontId="40" fillId="0" borderId="31" xfId="90" applyNumberFormat="1" applyFont="1" applyFill="1" applyBorder="1" applyAlignment="1" applyProtection="1">
      <alignment horizontal="left" wrapText="1"/>
    </xf>
    <xf numFmtId="0" fontId="40" fillId="0" borderId="42" xfId="90" applyNumberFormat="1" applyFont="1" applyFill="1" applyBorder="1" applyAlignment="1" applyProtection="1">
      <alignment horizontal="left" wrapText="1"/>
    </xf>
    <xf numFmtId="0" fontId="40" fillId="0" borderId="0" xfId="90" applyNumberFormat="1" applyFont="1" applyFill="1" applyBorder="1" applyAlignment="1" applyProtection="1">
      <alignment horizontal="left" vertical="top" wrapText="1"/>
    </xf>
    <xf numFmtId="49" fontId="15" fillId="0" borderId="31" xfId="84" applyNumberFormat="1" applyFont="1" applyFill="1" applyBorder="1" applyAlignment="1" applyProtection="1">
      <alignment horizontal="left" wrapText="1"/>
    </xf>
    <xf numFmtId="49" fontId="42" fillId="0" borderId="32" xfId="90" applyNumberFormat="1" applyFont="1" applyFill="1" applyBorder="1" applyAlignment="1" applyProtection="1">
      <alignment horizontal="center"/>
    </xf>
    <xf numFmtId="0" fontId="40" fillId="0" borderId="31" xfId="90" applyNumberFormat="1" applyFont="1" applyFill="1" applyBorder="1" applyAlignment="1" applyProtection="1">
      <alignment wrapText="1"/>
    </xf>
    <xf numFmtId="49" fontId="39" fillId="0" borderId="1" xfId="90" applyNumberFormat="1" applyFont="1" applyFill="1" applyBorder="1" applyAlignment="1" applyProtection="1">
      <alignment horizontal="center" vertical="center" wrapText="1"/>
    </xf>
    <xf numFmtId="0" fontId="39" fillId="0" borderId="1" xfId="90" applyNumberFormat="1" applyFont="1" applyFill="1" applyBorder="1" applyAlignment="1" applyProtection="1">
      <alignment horizontal="center" vertical="center" wrapText="1"/>
    </xf>
    <xf numFmtId="0" fontId="39" fillId="0" borderId="30" xfId="90" applyNumberFormat="1" applyFont="1" applyFill="1" applyBorder="1" applyAlignment="1" applyProtection="1">
      <alignment horizontal="center" vertical="center" wrapText="1"/>
    </xf>
    <xf numFmtId="0" fontId="39" fillId="0" borderId="32" xfId="90" applyNumberFormat="1" applyFont="1" applyFill="1" applyBorder="1" applyAlignment="1" applyProtection="1">
      <alignment horizontal="center" vertical="center" wrapText="1"/>
    </xf>
    <xf numFmtId="0" fontId="39" fillId="0" borderId="40" xfId="90" applyNumberFormat="1" applyFont="1" applyFill="1" applyBorder="1" applyAlignment="1" applyProtection="1">
      <alignment horizontal="center" vertical="center" wrapText="1"/>
    </xf>
    <xf numFmtId="0" fontId="39" fillId="0" borderId="39" xfId="90" applyNumberFormat="1" applyFont="1" applyFill="1" applyBorder="1" applyAlignment="1" applyProtection="1">
      <alignment horizontal="center" vertical="center" wrapText="1"/>
    </xf>
    <xf numFmtId="0" fontId="39" fillId="0" borderId="0" xfId="90" applyNumberFormat="1" applyFont="1" applyFill="1" applyBorder="1" applyAlignment="1" applyProtection="1">
      <alignment horizontal="center" vertical="center" wrapText="1"/>
    </xf>
    <xf numFmtId="0" fontId="39" fillId="0" borderId="38" xfId="90" applyNumberFormat="1" applyFont="1" applyFill="1" applyBorder="1" applyAlignment="1" applyProtection="1">
      <alignment horizontal="center" vertical="center" wrapText="1"/>
    </xf>
    <xf numFmtId="0" fontId="39" fillId="0" borderId="54" xfId="90" applyNumberFormat="1" applyFont="1" applyFill="1" applyBorder="1" applyAlignment="1" applyProtection="1">
      <alignment horizontal="center" vertical="center" wrapText="1"/>
    </xf>
    <xf numFmtId="0" fontId="39" fillId="0" borderId="31" xfId="90" applyNumberFormat="1" applyFont="1" applyFill="1" applyBorder="1" applyAlignment="1" applyProtection="1">
      <alignment horizontal="center" vertical="center" wrapText="1"/>
    </xf>
    <xf numFmtId="0" fontId="39" fillId="0" borderId="55" xfId="90" applyNumberFormat="1" applyFont="1" applyFill="1" applyBorder="1" applyAlignment="1" applyProtection="1">
      <alignment horizontal="center" vertical="center" wrapText="1"/>
    </xf>
    <xf numFmtId="0" fontId="39" fillId="0" borderId="29" xfId="90" applyNumberFormat="1" applyFont="1" applyFill="1" applyBorder="1" applyAlignment="1" applyProtection="1">
      <alignment horizontal="center" vertical="center"/>
    </xf>
    <xf numFmtId="0" fontId="39" fillId="0" borderId="42" xfId="90" applyNumberFormat="1" applyFont="1" applyFill="1" applyBorder="1" applyAlignment="1" applyProtection="1">
      <alignment horizontal="center" vertical="center"/>
    </xf>
    <xf numFmtId="0" fontId="39" fillId="0" borderId="41" xfId="90" applyNumberFormat="1" applyFont="1" applyFill="1" applyBorder="1" applyAlignment="1" applyProtection="1">
      <alignment horizontal="center" vertical="center"/>
    </xf>
    <xf numFmtId="49" fontId="44" fillId="0" borderId="29" xfId="90" applyNumberFormat="1" applyFont="1" applyFill="1" applyBorder="1" applyAlignment="1" applyProtection="1">
      <alignment horizontal="left" vertical="center" wrapText="1"/>
    </xf>
    <xf numFmtId="49" fontId="44" fillId="0" borderId="42" xfId="90" applyNumberFormat="1" applyFont="1" applyFill="1" applyBorder="1" applyAlignment="1" applyProtection="1">
      <alignment horizontal="left" vertical="center" wrapText="1"/>
    </xf>
    <xf numFmtId="49" fontId="44" fillId="0" borderId="41" xfId="90" applyNumberFormat="1" applyFont="1" applyFill="1" applyBorder="1" applyAlignment="1" applyProtection="1">
      <alignment horizontal="left" vertical="center" wrapText="1"/>
    </xf>
    <xf numFmtId="0" fontId="44" fillId="0" borderId="32" xfId="90" applyNumberFormat="1" applyFont="1" applyFill="1" applyBorder="1" applyAlignment="1" applyProtection="1">
      <alignment horizontal="left" vertical="top" wrapText="1"/>
    </xf>
    <xf numFmtId="0" fontId="39" fillId="0" borderId="0" xfId="90" applyNumberFormat="1" applyFont="1" applyFill="1" applyBorder="1" applyAlignment="1" applyProtection="1">
      <alignment horizontal="left" vertical="top" wrapText="1"/>
    </xf>
    <xf numFmtId="0" fontId="39" fillId="0" borderId="38" xfId="90" applyNumberFormat="1" applyFont="1" applyFill="1" applyBorder="1" applyAlignment="1" applyProtection="1">
      <alignment horizontal="left" vertical="top" wrapText="1"/>
    </xf>
    <xf numFmtId="49" fontId="39" fillId="0" borderId="0" xfId="90" applyNumberFormat="1" applyFont="1" applyFill="1" applyBorder="1" applyAlignment="1" applyProtection="1">
      <alignment horizontal="left" vertical="top" wrapText="1"/>
    </xf>
    <xf numFmtId="49" fontId="44" fillId="0" borderId="32" xfId="90" applyNumberFormat="1" applyFont="1" applyFill="1" applyBorder="1" applyAlignment="1" applyProtection="1">
      <alignment horizontal="left" vertical="top" wrapText="1"/>
    </xf>
    <xf numFmtId="49" fontId="44" fillId="0" borderId="0" xfId="90" applyNumberFormat="1" applyFont="1" applyFill="1" applyBorder="1" applyAlignment="1" applyProtection="1">
      <alignment horizontal="left" vertical="top" wrapText="1"/>
    </xf>
    <xf numFmtId="49" fontId="39" fillId="0" borderId="0" xfId="90" applyNumberFormat="1" applyFont="1" applyFill="1" applyBorder="1" applyAlignment="1" applyProtection="1">
      <alignment vertical="top" wrapText="1"/>
    </xf>
    <xf numFmtId="49" fontId="15" fillId="0" borderId="31" xfId="86" applyNumberFormat="1" applyFont="1" applyFill="1" applyBorder="1" applyAlignment="1" applyProtection="1">
      <alignment vertical="top" wrapText="1"/>
    </xf>
    <xf numFmtId="49" fontId="15" fillId="0" borderId="31" xfId="86" applyNumberFormat="1" applyFont="1" applyFill="1" applyBorder="1" applyAlignment="1" applyProtection="1">
      <alignment horizontal="right" vertical="top" wrapText="1"/>
    </xf>
    <xf numFmtId="0" fontId="28" fillId="0" borderId="32" xfId="86" applyNumberFormat="1" applyFont="1" applyFill="1" applyBorder="1" applyAlignment="1" applyProtection="1">
      <alignment horizontal="center" vertical="top"/>
    </xf>
    <xf numFmtId="0" fontId="39" fillId="0" borderId="0" xfId="90" applyNumberFormat="1" applyFont="1" applyFill="1" applyBorder="1" applyAlignment="1" applyProtection="1">
      <alignment horizontal="left" vertical="top"/>
    </xf>
    <xf numFmtId="0" fontId="44" fillId="0" borderId="31" xfId="90" applyNumberFormat="1" applyFont="1" applyFill="1" applyBorder="1" applyAlignment="1" applyProtection="1">
      <alignment horizontal="left" vertical="top" wrapText="1"/>
    </xf>
    <xf numFmtId="0" fontId="6" fillId="0" borderId="0" xfId="59" applyFont="1" applyAlignment="1">
      <alignment horizontal="center" vertical="top" wrapText="1"/>
    </xf>
    <xf numFmtId="0" fontId="14" fillId="2" borderId="0" xfId="13" applyFont="1" applyFill="1" applyAlignment="1">
      <alignment horizontal="left" vertical="center"/>
    </xf>
    <xf numFmtId="0" fontId="14" fillId="0" borderId="0" xfId="59" applyFont="1" applyAlignment="1">
      <alignment horizontal="center" vertical="top" wrapText="1"/>
    </xf>
    <xf numFmtId="0" fontId="11" fillId="2" borderId="0" xfId="13" applyFont="1" applyFill="1" applyAlignment="1">
      <alignment horizontal="right" vertical="center"/>
    </xf>
    <xf numFmtId="0" fontId="11" fillId="2" borderId="0" xfId="13" applyFont="1" applyFill="1" applyAlignment="1">
      <alignment horizontal="left" vertical="center"/>
    </xf>
    <xf numFmtId="0" fontId="11" fillId="0" borderId="0" xfId="59" applyFont="1" applyAlignment="1">
      <alignment horizontal="center" vertical="top" wrapText="1"/>
    </xf>
    <xf numFmtId="0" fontId="47" fillId="0" borderId="0" xfId="76" applyNumberFormat="1" applyFont="1" applyFill="1" applyBorder="1" applyAlignment="1" applyProtection="1">
      <alignment horizontal="right" vertical="top"/>
    </xf>
    <xf numFmtId="49" fontId="47" fillId="0" borderId="31" xfId="76" applyNumberFormat="1" applyFont="1" applyFill="1" applyBorder="1" applyAlignment="1" applyProtection="1">
      <alignment vertical="top" wrapText="1"/>
    </xf>
    <xf numFmtId="49" fontId="47" fillId="0" borderId="31" xfId="76" applyNumberFormat="1" applyFont="1" applyFill="1" applyBorder="1" applyAlignment="1" applyProtection="1">
      <alignment horizontal="right" vertical="top" wrapText="1"/>
    </xf>
    <xf numFmtId="0" fontId="47" fillId="0" borderId="1" xfId="2" applyFont="1" applyBorder="1" applyAlignment="1">
      <alignment horizontal="left" vertical="top" wrapText="1"/>
    </xf>
    <xf numFmtId="0" fontId="6" fillId="0" borderId="21" xfId="2" applyFont="1" applyBorder="1" applyAlignment="1">
      <alignment horizontal="left" vertical="top" wrapText="1"/>
    </xf>
    <xf numFmtId="49" fontId="14" fillId="0" borderId="0" xfId="76" applyNumberFormat="1" applyFont="1" applyFill="1" applyBorder="1" applyAlignment="1" applyProtection="1">
      <alignment vertical="top" wrapText="1"/>
    </xf>
    <xf numFmtId="49" fontId="14" fillId="0" borderId="0" xfId="76" applyNumberFormat="1" applyFont="1" applyFill="1" applyBorder="1" applyAlignment="1" applyProtection="1">
      <alignment vertical="top" wrapText="1"/>
    </xf>
  </cellXfs>
  <cellStyles count="93">
    <cellStyle name="Normal" xfId="87" xr:uid="{00000000-0005-0000-0000-000000000000}"/>
    <cellStyle name="Денежный 2" xfId="72" xr:uid="{00000000-0005-0000-0000-000001000000}"/>
    <cellStyle name="Денежный 2 2" xfId="62" xr:uid="{00000000-0005-0000-0000-000002000000}"/>
    <cellStyle name="Обычный" xfId="0" builtinId="0"/>
    <cellStyle name="Обычный 10" xfId="3" xr:uid="{00000000-0005-0000-0000-000004000000}"/>
    <cellStyle name="Обычный 10 2" xfId="50" xr:uid="{00000000-0005-0000-0000-000005000000}"/>
    <cellStyle name="Обычный 11" xfId="4" xr:uid="{00000000-0005-0000-0000-000006000000}"/>
    <cellStyle name="Обычный 11 6" xfId="78" xr:uid="{00000000-0005-0000-0000-000007000000}"/>
    <cellStyle name="Обычный 12" xfId="5" xr:uid="{00000000-0005-0000-0000-000008000000}"/>
    <cellStyle name="Обычный 12 2 5" xfId="89" xr:uid="{00000000-0005-0000-0000-000009000000}"/>
    <cellStyle name="Обычный 13" xfId="6" xr:uid="{00000000-0005-0000-0000-00000A000000}"/>
    <cellStyle name="Обычный 14" xfId="7" xr:uid="{00000000-0005-0000-0000-00000B000000}"/>
    <cellStyle name="Обычный 15" xfId="8" xr:uid="{00000000-0005-0000-0000-00000C000000}"/>
    <cellStyle name="Обычный 154" xfId="76" xr:uid="{00000000-0005-0000-0000-00000D000000}"/>
    <cellStyle name="Обычный 155" xfId="80" xr:uid="{00000000-0005-0000-0000-00000E000000}"/>
    <cellStyle name="Обычный 16" xfId="9" xr:uid="{00000000-0005-0000-0000-00000F000000}"/>
    <cellStyle name="Обычный 160 2" xfId="81" xr:uid="{00000000-0005-0000-0000-000010000000}"/>
    <cellStyle name="Обычный 17" xfId="10" xr:uid="{00000000-0005-0000-0000-000011000000}"/>
    <cellStyle name="Обычный 17 2 2" xfId="64" xr:uid="{00000000-0005-0000-0000-000012000000}"/>
    <cellStyle name="Обычный 18" xfId="11" xr:uid="{00000000-0005-0000-0000-000013000000}"/>
    <cellStyle name="Обычный 19" xfId="12" xr:uid="{00000000-0005-0000-0000-000014000000}"/>
    <cellStyle name="Обычный 2" xfId="1" xr:uid="{00000000-0005-0000-0000-000015000000}"/>
    <cellStyle name="Обычный 2 11" xfId="53" xr:uid="{00000000-0005-0000-0000-000016000000}"/>
    <cellStyle name="Обычный 2 2" xfId="13" xr:uid="{00000000-0005-0000-0000-000017000000}"/>
    <cellStyle name="Обычный 2 2 2" xfId="54" xr:uid="{00000000-0005-0000-0000-000018000000}"/>
    <cellStyle name="Обычный 2 2 2 4" xfId="56" xr:uid="{00000000-0005-0000-0000-000019000000}"/>
    <cellStyle name="Обычный 2 2 4" xfId="65" xr:uid="{00000000-0005-0000-0000-00001A000000}"/>
    <cellStyle name="Обычный 2 2 7 2 2" xfId="40" xr:uid="{00000000-0005-0000-0000-00001B000000}"/>
    <cellStyle name="Обычный 2 3" xfId="48" xr:uid="{00000000-0005-0000-0000-00001C000000}"/>
    <cellStyle name="Обычный 2 3 2" xfId="73" xr:uid="{00000000-0005-0000-0000-00001D000000}"/>
    <cellStyle name="Обычный 2 3 3" xfId="88" xr:uid="{00000000-0005-0000-0000-00001E000000}"/>
    <cellStyle name="Обычный 2 4 2" xfId="41" xr:uid="{00000000-0005-0000-0000-00001F000000}"/>
    <cellStyle name="Обычный 2 9 2" xfId="71" xr:uid="{00000000-0005-0000-0000-000020000000}"/>
    <cellStyle name="Обычный 20" xfId="14" xr:uid="{00000000-0005-0000-0000-000021000000}"/>
    <cellStyle name="Обычный 21" xfId="15" xr:uid="{00000000-0005-0000-0000-000022000000}"/>
    <cellStyle name="Обычный 22" xfId="16" xr:uid="{00000000-0005-0000-0000-000023000000}"/>
    <cellStyle name="Обычный 23" xfId="17" xr:uid="{00000000-0005-0000-0000-000024000000}"/>
    <cellStyle name="Обычный 24" xfId="18" xr:uid="{00000000-0005-0000-0000-000025000000}"/>
    <cellStyle name="Обычный 25" xfId="19" xr:uid="{00000000-0005-0000-0000-000026000000}"/>
    <cellStyle name="Обычный 26" xfId="20" xr:uid="{00000000-0005-0000-0000-000027000000}"/>
    <cellStyle name="Обычный 26 2 2" xfId="42" xr:uid="{00000000-0005-0000-0000-000028000000}"/>
    <cellStyle name="Обычный 27" xfId="21" xr:uid="{00000000-0005-0000-0000-000029000000}"/>
    <cellStyle name="Обычный 28" xfId="22" xr:uid="{00000000-0005-0000-0000-00002A000000}"/>
    <cellStyle name="Обычный 29" xfId="23" xr:uid="{00000000-0005-0000-0000-00002B000000}"/>
    <cellStyle name="Обычный 3" xfId="2" xr:uid="{00000000-0005-0000-0000-00002C000000}"/>
    <cellStyle name="Обычный 3 2" xfId="52" xr:uid="{00000000-0005-0000-0000-00002D000000}"/>
    <cellStyle name="Обычный 3 2 2 3" xfId="59" xr:uid="{00000000-0005-0000-0000-00002E000000}"/>
    <cellStyle name="Обычный 3 3" xfId="74" xr:uid="{00000000-0005-0000-0000-00002F000000}"/>
    <cellStyle name="Обычный 3 3 4" xfId="77" xr:uid="{00000000-0005-0000-0000-000030000000}"/>
    <cellStyle name="Обычный 3 4" xfId="43" xr:uid="{00000000-0005-0000-0000-000031000000}"/>
    <cellStyle name="Обычный 30" xfId="24" xr:uid="{00000000-0005-0000-0000-000032000000}"/>
    <cellStyle name="Обычный 30 2" xfId="39" xr:uid="{00000000-0005-0000-0000-000033000000}"/>
    <cellStyle name="Обычный 31" xfId="25" xr:uid="{00000000-0005-0000-0000-000034000000}"/>
    <cellStyle name="Обычный 32" xfId="26" xr:uid="{00000000-0005-0000-0000-000035000000}"/>
    <cellStyle name="Обычный 33" xfId="27" xr:uid="{00000000-0005-0000-0000-000036000000}"/>
    <cellStyle name="Обычный 34" xfId="45" xr:uid="{00000000-0005-0000-0000-000037000000}"/>
    <cellStyle name="Обычный 35" xfId="46" xr:uid="{00000000-0005-0000-0000-000038000000}"/>
    <cellStyle name="Обычный 35 2" xfId="67" xr:uid="{00000000-0005-0000-0000-000039000000}"/>
    <cellStyle name="Обычный 36" xfId="47" xr:uid="{00000000-0005-0000-0000-00003A000000}"/>
    <cellStyle name="Обычный 36 2" xfId="68" xr:uid="{00000000-0005-0000-0000-00003B000000}"/>
    <cellStyle name="Обычный 37" xfId="49" xr:uid="{00000000-0005-0000-0000-00003C000000}"/>
    <cellStyle name="Обычный 38" xfId="51" xr:uid="{00000000-0005-0000-0000-00003D000000}"/>
    <cellStyle name="Обычный 39" xfId="60" xr:uid="{00000000-0005-0000-0000-00003E000000}"/>
    <cellStyle name="Обычный 4" xfId="28" xr:uid="{00000000-0005-0000-0000-00003F000000}"/>
    <cellStyle name="Обычный 40" xfId="61" xr:uid="{00000000-0005-0000-0000-000040000000}"/>
    <cellStyle name="Обычный 41" xfId="75" xr:uid="{00000000-0005-0000-0000-000041000000}"/>
    <cellStyle name="Обычный 41 2" xfId="79" xr:uid="{00000000-0005-0000-0000-000042000000}"/>
    <cellStyle name="Обычный 42" xfId="82" xr:uid="{00000000-0005-0000-0000-000043000000}"/>
    <cellStyle name="Обычный 42 2" xfId="83" xr:uid="{00000000-0005-0000-0000-000044000000}"/>
    <cellStyle name="Обычный 43" xfId="84" xr:uid="{00000000-0005-0000-0000-000045000000}"/>
    <cellStyle name="Обычный 43 2" xfId="86" xr:uid="{00000000-0005-0000-0000-000046000000}"/>
    <cellStyle name="Обычный 44" xfId="85" xr:uid="{00000000-0005-0000-0000-000047000000}"/>
    <cellStyle name="Обычный 44 2" xfId="92" xr:uid="{2B150D60-4387-498C-AB87-F7B3530834BF}"/>
    <cellStyle name="Обычный 45" xfId="90" xr:uid="{00000000-0005-0000-0000-000048000000}"/>
    <cellStyle name="Обычный 45 2" xfId="91" xr:uid="{20B55A3F-10CA-43CB-A3E8-C61E17B9E727}"/>
    <cellStyle name="Обычный 47" xfId="69" xr:uid="{00000000-0005-0000-0000-000049000000}"/>
    <cellStyle name="Обычный 49 4 2" xfId="57" xr:uid="{00000000-0005-0000-0000-00004A000000}"/>
    <cellStyle name="Обычный 5" xfId="29" xr:uid="{00000000-0005-0000-0000-00004B000000}"/>
    <cellStyle name="Обычный 57 3" xfId="55" xr:uid="{00000000-0005-0000-0000-00004C000000}"/>
    <cellStyle name="Обычный 6" xfId="30" xr:uid="{00000000-0005-0000-0000-00004D000000}"/>
    <cellStyle name="Обычный 7" xfId="31" xr:uid="{00000000-0005-0000-0000-00004E000000}"/>
    <cellStyle name="Обычный 8" xfId="32" xr:uid="{00000000-0005-0000-0000-00004F000000}"/>
    <cellStyle name="Обычный 9" xfId="33" xr:uid="{00000000-0005-0000-0000-000050000000}"/>
    <cellStyle name="ПИР" xfId="37" xr:uid="{00000000-0005-0000-0000-000051000000}"/>
    <cellStyle name="Процентный 2" xfId="66" xr:uid="{00000000-0005-0000-0000-000052000000}"/>
    <cellStyle name="Титул" xfId="36" xr:uid="{00000000-0005-0000-0000-000053000000}"/>
    <cellStyle name="Финансовый 2" xfId="34" xr:uid="{00000000-0005-0000-0000-000054000000}"/>
    <cellStyle name="Финансовый 2 2" xfId="70" xr:uid="{00000000-0005-0000-0000-000055000000}"/>
    <cellStyle name="Финансовый 2 2 2" xfId="44" xr:uid="{00000000-0005-0000-0000-000056000000}"/>
    <cellStyle name="Финансовый 2 3" xfId="63" xr:uid="{00000000-0005-0000-0000-000057000000}"/>
    <cellStyle name="Финансовый 3" xfId="35" xr:uid="{00000000-0005-0000-0000-000058000000}"/>
    <cellStyle name="Финансовый 4" xfId="58" xr:uid="{00000000-0005-0000-0000-000059000000}"/>
    <cellStyle name="Хвост" xfId="38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3;&#1088;&#1091;&#1087;&#1087;&#1072;%20&#1087;&#1086;%20&#1087;&#1088;&#1086;&#1095;&#1077;&#1081;%20&#1076;&#1077;&#1103;&#1090;&#1077;&#1083;&#1100;&#1085;&#1086;&#1089;&#1090;&#1080;\&#1055;&#1072;&#1074;&#1083;&#1086;&#1074;&#1072;\&#1055;&#1088;&#1080;&#1093;&#1086;&#1087;&#1077;&#1088;&#1089;&#1082;&#1086;&#1077;%20&#1089;.&#1053;&#1086;&#1074;&#1086;&#1089;&#1077;&#1083;&#1100;&#1089;&#1082;&#1086;&#1077;\&#1055;&#1088;&#1086;&#1077;&#1082;&#1090;&#1085;&#1099;&#1077;%20&#1088;&#1072;&#1073;&#1086;&#1090;&#1099;\&#1050;&#1085;&#1080;&#1075;&#1072;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01-01"/>
      <sheetName val="12-01-02"/>
      <sheetName val="12-01-04"/>
      <sheetName val="Книга1"/>
    </sheetNames>
    <definedNames>
      <definedName name="Header1" refersTo="#ССЫЛКА!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вод2006"/>
      <sheetName val="1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  <sheetName val="Общ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расчеты"/>
      <sheetName val="Должности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const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втоматизация РД"/>
      <sheetName val="Прил.5 СС"/>
      <sheetName val="расчет вязкости"/>
      <sheetName val="Сравнение с Finder - ДНС-5"/>
      <sheetName val=" Оборудование  end"/>
      <sheetName val="ПС 110 кВ (доп)"/>
      <sheetName val="Пра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Данные для расчёта сметы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  <sheetName val="1.1"/>
      <sheetName val="1.2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  <sheetName val="ЗП_Ю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Индексы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 refreshError="1"/>
      <sheetData sheetId="1178"/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/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/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 refreshError="1"/>
      <sheetData sheetId="1774" refreshError="1"/>
      <sheetData sheetId="1775"/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 refreshError="1"/>
      <sheetData sheetId="1782" refreshError="1"/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3.1 ТХ"/>
      <sheetName val="К"/>
      <sheetName val="Курс доллара"/>
      <sheetName val="Смета 2"/>
      <sheetName val="№5 СУБ Инж защ"/>
      <sheetName val="Справочные данные"/>
      <sheetName val="кап.ремонт"/>
      <sheetName val="геолог"/>
      <sheetName val="расчет вязкости"/>
      <sheetName val="СПЕЦИФИКАЦИЯ"/>
      <sheetName val="2003г."/>
      <sheetName val="СНГ"/>
      <sheetName val="Курс $"/>
      <sheetName val="СметаЗатрат"/>
      <sheetName val="база на 21-04-08"/>
      <sheetName val="темп"/>
      <sheetName val="Дополнительные пара_x0000__x0000__x0005__x0000__xde00_"/>
      <sheetName val="Ф3П"/>
      <sheetName val="Ф2П"/>
      <sheetName val="Дог_рас"/>
      <sheetName val="КП_СС"/>
      <sheetName val="Дополнительные пара_x0005__xde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Восстановл_Лист84"/>
      <sheetName val="Восстановл_Лист72"/>
      <sheetName val="Восстановл_Лист74"/>
      <sheetName val="обновление"/>
      <sheetName val="исх_данные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  <sheetName val="капитальные затраты"/>
      <sheetName val="все"/>
      <sheetName val="кредиты"/>
      <sheetName val="начало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>
        <row r="9">
          <cell r="C9">
            <v>0</v>
          </cell>
        </row>
      </sheetData>
      <sheetData sheetId="136">
        <row r="9">
          <cell r="C9">
            <v>0</v>
          </cell>
        </row>
      </sheetData>
      <sheetData sheetId="137">
        <row r="9">
          <cell r="C9">
            <v>0</v>
          </cell>
        </row>
      </sheetData>
      <sheetData sheetId="138">
        <row r="9">
          <cell r="C9">
            <v>0</v>
          </cell>
        </row>
      </sheetData>
      <sheetData sheetId="139">
        <row r="9">
          <cell r="C9">
            <v>0</v>
          </cell>
        </row>
      </sheetData>
      <sheetData sheetId="140">
        <row r="9">
          <cell r="C9">
            <v>0</v>
          </cell>
        </row>
      </sheetData>
      <sheetData sheetId="141">
        <row r="9">
          <cell r="C9">
            <v>0</v>
          </cell>
        </row>
      </sheetData>
      <sheetData sheetId="142" refreshError="1"/>
      <sheetData sheetId="143" refreshError="1"/>
      <sheetData sheetId="144" refreshError="1"/>
      <sheetData sheetId="145"/>
      <sheetData sheetId="14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Main"/>
      <sheetName val="смета_1"/>
      <sheetName val="opex personnel (term facs)"/>
      <sheetName val="все"/>
      <sheetName val="капитальные затраты"/>
      <sheetName val="Хаттон 90.90 Femco"/>
      <sheetName val="кредиты"/>
      <sheetName val="2.2 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/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смета 1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  <sheetName val="ЛЧ Р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Таблица 5"/>
      <sheetName val="Таблица 3"/>
      <sheetName val="1.401.2"/>
      <sheetName val="PO Data"/>
      <sheetName val="Rub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См.3_АСУ"/>
      <sheetName val="Полигон - ИЭИ "/>
      <sheetName val="Ком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2 Геология"/>
      <sheetName val="ИД СМР"/>
      <sheetName val="ФОТ для смет"/>
      <sheetName val="ЛС_РЕС"/>
      <sheetName val="6"/>
      <sheetName val="_x0000__x0000_"/>
      <sheetName val="8"/>
      <sheetName val="ПД-2.2"/>
      <sheetName val="Общ"/>
      <sheetName val="BACT"/>
      <sheetName val="Lucent"/>
      <sheetName val="таблица_руко_x0019__x0015_ _x0003__x000c__x0011__x0011_"/>
      <sheetName val="СМ"/>
      <sheetName val="СМИС"/>
      <sheetName val="СВ 2"/>
      <sheetName val="База"/>
      <sheetName val="basa"/>
      <sheetName val="1.2_"/>
      <sheetName val="Вспом."/>
      <sheetName val="УКП"/>
      <sheetName val="БД"/>
      <sheetName val="Лист4"/>
      <sheetName val="Общий"/>
      <sheetName val="ТабР"/>
      <sheetName val="#ССЫЛКА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Base"/>
      <sheetName val="Обор"/>
      <sheetName val="исх-данные"/>
      <sheetName val="ИД ПНР"/>
      <sheetName val="Технический лист"/>
      <sheetName val="кап.ремонт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3_гидромет"/>
      <sheetName val="Тестовый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темп"/>
      <sheetName val="СВ"/>
      <sheetName val="2.1"/>
      <sheetName val="1_401_2"/>
      <sheetName val="ИНСТРУКЦИЯ"/>
      <sheetName val="W28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Норм"/>
      <sheetName val="ФОТ для смет"/>
      <sheetName val="таблица_руко_x0019__x0015_ _x0003__x000c__x0011__x0011_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обновление"/>
      <sheetName val="цена"/>
      <sheetName val="product"/>
      <sheetName val="исх_данные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  <sheetName val="Курсы"/>
      <sheetName val="Norm"/>
      <sheetName val="счет-фактура"/>
      <sheetName val="Лист2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пдр"/>
      <sheetName val="Вспомогательный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  <sheetName val="ИД"/>
      <sheetName val="Курсы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  <sheetName val="пдр"/>
      <sheetName val="пример расчета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КП Лен-Зина"/>
      <sheetName val="СметаСводная кол"/>
      <sheetName val="свод1"/>
      <sheetName val="хар_"/>
      <sheetName val="с1_"/>
      <sheetName val="ид"/>
      <sheetName val="Main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этапы"/>
      <sheetName val="шкаф"/>
      <sheetName val="коэфф1."/>
      <sheetName val="прайс лист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шкаф"/>
      <sheetName val="прайс лист"/>
      <sheetName val="к.84-к.83"/>
      <sheetName val="Ресурсная ведомость часть 1"/>
      <sheetName val="Смета ТЗ АСУ"/>
      <sheetName val="мобдемоб"/>
      <sheetName val="К.рын"/>
      <sheetName val="зап-3- сцб"/>
      <sheetName val="total"/>
      <sheetName val="Комплектация"/>
      <sheetName val="СМР"/>
      <sheetName val="дороги"/>
      <sheetName val="пдр ооо &quot;юкос фбц&quot;"/>
      <sheetName val="Lim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Коэфф1."/>
      <sheetName val="2. См2 инв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  <sheetName val="график"/>
      <sheetName val="трубы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см 5 ОДД 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 refreshError="1"/>
      <sheetData sheetId="1093"/>
      <sheetData sheetId="1094" refreshError="1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Коэфф1."/>
      <sheetName val="пример расчета"/>
      <sheetName val="8"/>
      <sheetName val="сс"/>
      <sheetName val="темп"/>
      <sheetName val="свод1"/>
      <sheetName val="свод_21"/>
      <sheetName val="ТОПО_ГЕО1"/>
      <sheetName val="экол_из_1"/>
      <sheetName val="110_(2)1"/>
      <sheetName val="защита_(2)1"/>
      <sheetName val="диспетчерское_упр1"/>
      <sheetName val="связь_(2)1"/>
      <sheetName val="См_1_наруж_водопровод"/>
      <sheetName val="Данные_для_расчёта_сметы"/>
      <sheetName val="СметаСводная_1_оч"/>
      <sheetName val="СметаСводная_Рыб"/>
      <sheetName val="СМЕТА_проект"/>
      <sheetName val="Объемы_работ_по_ПВ"/>
      <sheetName val="Смета_1свод"/>
      <sheetName val="3труба_(П)"/>
      <sheetName val="См3_СЦБ-зап"/>
      <sheetName val="КП_НовоКов"/>
      <sheetName val="Сводная_смета"/>
      <sheetName val="пример_расчета"/>
      <sheetName val="calc"/>
      <sheetName val="id"/>
      <sheetName val="sapactivexlhiddensheet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  <sheetName val="data"/>
      <sheetName val="Суточная"/>
      <sheetName val="вариант"/>
      <sheetName val="пдр"/>
      <sheetName val="пример расчет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W28"/>
      <sheetName val="см 5 ОДД 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ВПР"/>
      <sheetName val="09-01"/>
      <sheetName val="09-02"/>
      <sheetName val="09-03"/>
      <sheetName val="09-04"/>
      <sheetName val="0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Лист2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/>
      <sheetData sheetId="7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  <sheetName val="rsoilbal"/>
      <sheetName val="расчеты"/>
      <sheetName val="смета проект"/>
      <sheetName val="Calc"/>
      <sheetName val="пдр"/>
      <sheetName val="Journals"/>
      <sheetName val="opex personnel (term facs)"/>
      <sheetName val="3.1 ТХ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СметаСводная 1 оч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шаблон"/>
      <sheetName val="предпроектное"/>
      <sheetName val="геолог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  <sheetName val="Ресурсная_ведомость_часть_1"/>
      <sheetName val="Дополнительные_параметры"/>
      <sheetName val="КП_НовоКов"/>
      <sheetName val="КП_Прим_(3)"/>
      <sheetName val="КП_Мак"/>
      <sheetName val="Смета_ТЗ_АСУ"/>
      <sheetName val="мобдемоб"/>
      <sheetName val="1кол"/>
      <sheetName val="Дил кол"/>
      <sheetName val="4кол"/>
      <sheetName val="к.84-к.83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7"/>
  <sheetViews>
    <sheetView showGridLines="0" tabSelected="1" view="pageBreakPreview" topLeftCell="A45" zoomScaleNormal="100" zoomScaleSheetLayoutView="100" workbookViewId="0">
      <selection activeCell="J69" sqref="J69"/>
    </sheetView>
  </sheetViews>
  <sheetFormatPr defaultColWidth="14.42578125" defaultRowHeight="18.75" customHeight="1" x14ac:dyDescent="0.25"/>
  <cols>
    <col min="1" max="1" width="4.42578125" style="18" customWidth="1"/>
    <col min="2" max="2" width="20.28515625" style="18" customWidth="1"/>
    <col min="3" max="3" width="11" style="18" customWidth="1"/>
    <col min="4" max="4" width="12.5703125" style="18" customWidth="1"/>
    <col min="5" max="5" width="11.85546875" style="18" customWidth="1"/>
    <col min="6" max="6" width="17.5703125" style="18" customWidth="1"/>
    <col min="7" max="7" width="17.85546875" style="18" customWidth="1"/>
    <col min="8" max="9" width="19.85546875" style="18" customWidth="1"/>
    <col min="10" max="10" width="21" style="18" customWidth="1"/>
    <col min="11" max="11" width="0.28515625" style="18" customWidth="1"/>
    <col min="12" max="16" width="14.42578125" style="18" hidden="1" customWidth="1"/>
    <col min="17" max="17" width="1.28515625" style="18" customWidth="1"/>
    <col min="18" max="18" width="14.140625" style="18" customWidth="1"/>
    <col min="19" max="19" width="14.42578125" style="18" hidden="1" customWidth="1"/>
    <col min="20" max="16384" width="14.42578125" style="18"/>
  </cols>
  <sheetData>
    <row r="1" spans="1:21" ht="18.75" customHeight="1" x14ac:dyDescent="0.25">
      <c r="A1" s="103"/>
      <c r="B1" s="107"/>
      <c r="C1" s="389"/>
      <c r="D1" s="389"/>
      <c r="E1" s="389"/>
      <c r="F1" s="389"/>
      <c r="G1" s="389"/>
      <c r="H1" s="106"/>
      <c r="I1" s="101"/>
      <c r="J1" s="106" t="s">
        <v>183</v>
      </c>
    </row>
    <row r="2" spans="1:21" s="137" customFormat="1" ht="76.5" customHeight="1" x14ac:dyDescent="0.25">
      <c r="A2" s="96"/>
      <c r="B2" s="97"/>
      <c r="C2" s="98"/>
      <c r="D2" s="99"/>
      <c r="E2" s="100"/>
      <c r="F2" s="101"/>
      <c r="G2" s="101"/>
      <c r="H2" s="101"/>
      <c r="I2" s="546" t="s">
        <v>252</v>
      </c>
      <c r="J2" s="546"/>
      <c r="K2" s="138"/>
      <c r="L2" s="106" t="s">
        <v>183</v>
      </c>
      <c r="S2" s="547"/>
      <c r="T2" s="548"/>
      <c r="U2" s="548"/>
    </row>
    <row r="3" spans="1:21" s="137" customFormat="1" ht="18" customHeight="1" x14ac:dyDescent="0.25">
      <c r="A3" s="103"/>
      <c r="B3" s="104"/>
      <c r="C3" s="104"/>
      <c r="D3" s="105"/>
      <c r="E3" s="106"/>
      <c r="F3" s="106"/>
      <c r="G3" s="106"/>
      <c r="H3" s="549" t="s">
        <v>202</v>
      </c>
      <c r="I3" s="549"/>
      <c r="J3" s="549"/>
      <c r="K3" s="104"/>
      <c r="L3" s="248"/>
      <c r="O3" s="102"/>
      <c r="P3" s="138"/>
      <c r="Q3" s="106"/>
      <c r="S3" s="547"/>
      <c r="T3" s="548"/>
      <c r="U3" s="548"/>
    </row>
    <row r="4" spans="1:21" s="247" customFormat="1" ht="18.75" customHeight="1" x14ac:dyDescent="0.25">
      <c r="A4" s="103"/>
      <c r="B4" s="104"/>
      <c r="C4" s="104"/>
      <c r="D4" s="105"/>
      <c r="E4" s="106"/>
      <c r="F4" s="106"/>
      <c r="G4" s="106"/>
      <c r="H4" s="549" t="s">
        <v>203</v>
      </c>
      <c r="I4" s="549"/>
      <c r="J4" s="549"/>
      <c r="K4" s="104"/>
      <c r="O4" s="453"/>
      <c r="P4" s="453"/>
      <c r="Q4" s="453"/>
      <c r="S4" s="547"/>
      <c r="T4" s="548"/>
      <c r="U4" s="548"/>
    </row>
    <row r="5" spans="1:21" s="247" customFormat="1" ht="3" customHeight="1" x14ac:dyDescent="0.25">
      <c r="A5" s="103"/>
      <c r="B5" s="104"/>
      <c r="C5" s="104"/>
      <c r="D5" s="105"/>
      <c r="E5" s="106"/>
      <c r="F5" s="106"/>
      <c r="G5" s="106"/>
      <c r="H5" s="550"/>
      <c r="I5" s="551"/>
      <c r="J5" s="551"/>
      <c r="K5" s="104"/>
      <c r="S5" s="547"/>
      <c r="T5" s="548"/>
      <c r="U5" s="548"/>
    </row>
    <row r="6" spans="1:21" s="247" customFormat="1" ht="18.75" customHeight="1" x14ac:dyDescent="0.25">
      <c r="A6" s="103"/>
      <c r="B6" s="104"/>
      <c r="C6" s="104"/>
      <c r="D6" s="105"/>
      <c r="E6" s="106"/>
      <c r="F6" s="106"/>
      <c r="G6" s="106"/>
      <c r="H6" s="549" t="s">
        <v>251</v>
      </c>
      <c r="I6" s="549"/>
      <c r="J6" s="549"/>
      <c r="K6" s="104"/>
    </row>
    <row r="7" spans="1:21" s="247" customFormat="1" ht="18.75" customHeight="1" x14ac:dyDescent="0.25">
      <c r="A7" s="103"/>
      <c r="B7" s="104"/>
      <c r="C7" s="104"/>
      <c r="D7" s="105"/>
      <c r="E7" s="106"/>
      <c r="F7" s="106"/>
      <c r="G7" s="106"/>
      <c r="H7" s="106"/>
      <c r="I7" s="457"/>
      <c r="J7" s="457"/>
      <c r="K7" s="246"/>
    </row>
    <row r="8" spans="1:21" ht="0.75" customHeight="1" x14ac:dyDescent="0.25">
      <c r="A8" s="103"/>
      <c r="B8" s="136"/>
      <c r="C8" s="136"/>
      <c r="D8" s="136"/>
      <c r="E8" s="136"/>
      <c r="F8" s="136"/>
      <c r="G8" s="136"/>
      <c r="H8" s="136"/>
      <c r="I8" s="136"/>
      <c r="J8" s="250"/>
    </row>
    <row r="9" spans="1:21" ht="18.75" customHeight="1" x14ac:dyDescent="0.25">
      <c r="A9" s="438" t="s">
        <v>182</v>
      </c>
      <c r="B9" s="438"/>
      <c r="C9" s="438"/>
      <c r="D9" s="438"/>
      <c r="E9" s="438"/>
      <c r="F9" s="438"/>
      <c r="G9" s="438"/>
      <c r="H9" s="438"/>
      <c r="I9" s="438"/>
      <c r="J9" s="438"/>
    </row>
    <row r="10" spans="1:21" s="113" customFormat="1" ht="18.75" customHeight="1" x14ac:dyDescent="0.25">
      <c r="A10" s="452" t="s">
        <v>204</v>
      </c>
      <c r="B10" s="452"/>
      <c r="C10" s="452"/>
      <c r="D10" s="452"/>
      <c r="E10" s="452"/>
      <c r="F10" s="452"/>
      <c r="G10" s="452"/>
      <c r="H10" s="452"/>
      <c r="I10" s="452"/>
      <c r="J10" s="452"/>
    </row>
    <row r="11" spans="1:21" s="113" customFormat="1" ht="18" customHeight="1" x14ac:dyDescent="0.25">
      <c r="A11" s="4"/>
      <c r="B11" s="1"/>
      <c r="C11" s="2"/>
      <c r="D11" s="3"/>
      <c r="E11" s="5"/>
      <c r="F11" s="6" t="s">
        <v>0</v>
      </c>
      <c r="G11" s="3"/>
      <c r="H11" s="3"/>
      <c r="I11" s="3"/>
      <c r="J11" s="3"/>
    </row>
    <row r="12" spans="1:21" ht="3" hidden="1" customHeight="1" x14ac:dyDescent="0.25">
      <c r="A12" s="3"/>
      <c r="B12" s="130"/>
      <c r="C12" s="130"/>
      <c r="D12" s="130"/>
      <c r="E12" s="130"/>
      <c r="F12" s="3"/>
      <c r="G12" s="3"/>
      <c r="H12" s="3"/>
      <c r="I12" s="3"/>
      <c r="J12" s="3"/>
    </row>
    <row r="13" spans="1:21" ht="18.75" customHeight="1" x14ac:dyDescent="0.25">
      <c r="A13" s="130"/>
      <c r="B13" s="412" t="s">
        <v>200</v>
      </c>
      <c r="C13" s="449"/>
      <c r="D13" s="449"/>
      <c r="E13" s="449"/>
      <c r="F13" s="7"/>
      <c r="G13" s="7"/>
      <c r="H13" s="3"/>
      <c r="I13" s="3"/>
      <c r="J13" s="3"/>
    </row>
    <row r="14" spans="1:21" ht="11.25" customHeight="1" x14ac:dyDescent="0.25">
      <c r="A14" s="3"/>
      <c r="B14" s="449"/>
      <c r="C14" s="449"/>
      <c r="D14" s="449"/>
      <c r="E14" s="449"/>
      <c r="F14" s="7"/>
      <c r="G14" s="7"/>
      <c r="H14" s="7"/>
      <c r="I14" s="7"/>
      <c r="J14" s="7"/>
    </row>
    <row r="15" spans="1:21" ht="18.75" hidden="1" customHeight="1" x14ac:dyDescent="0.25">
      <c r="A15" s="3"/>
      <c r="B15" s="3"/>
      <c r="C15" s="3"/>
      <c r="D15" s="3"/>
      <c r="E15" s="3"/>
      <c r="F15" s="3"/>
      <c r="G15" s="3"/>
      <c r="H15" s="4"/>
      <c r="I15" s="3"/>
      <c r="J15" s="3"/>
    </row>
    <row r="16" spans="1:21" ht="2.25" customHeight="1" thickBot="1" x14ac:dyDescent="0.3">
      <c r="A16" s="3"/>
      <c r="B16" s="3"/>
      <c r="C16" s="3"/>
      <c r="D16" s="3"/>
      <c r="E16" s="3"/>
      <c r="F16" s="3"/>
      <c r="G16" s="3"/>
      <c r="H16" s="4"/>
      <c r="I16" s="3"/>
      <c r="J16" s="8"/>
    </row>
    <row r="17" spans="1:10" ht="18.75" hidden="1" customHeight="1" thickBot="1" x14ac:dyDescent="0.3">
      <c r="A17" s="3"/>
      <c r="B17" s="3"/>
      <c r="C17" s="3"/>
      <c r="D17" s="3"/>
      <c r="E17" s="3"/>
      <c r="F17" s="3"/>
      <c r="G17" s="3"/>
      <c r="H17" s="9"/>
      <c r="I17" s="3"/>
      <c r="J17" s="8"/>
    </row>
    <row r="18" spans="1:10" ht="18.75" hidden="1" customHeight="1" thickBot="1" x14ac:dyDescent="0.3">
      <c r="A18" s="3"/>
      <c r="B18" s="3"/>
      <c r="C18" s="3"/>
      <c r="D18" s="3"/>
      <c r="E18" s="3"/>
      <c r="F18" s="3"/>
      <c r="G18" s="3"/>
      <c r="H18" s="10"/>
      <c r="I18" s="3"/>
      <c r="J18" s="8"/>
    </row>
    <row r="19" spans="1:10" ht="18.75" hidden="1" customHeight="1" thickBot="1" x14ac:dyDescent="0.3">
      <c r="A19" s="7"/>
      <c r="B19" s="7"/>
      <c r="C19" s="7"/>
      <c r="D19" s="7"/>
      <c r="E19" s="7"/>
      <c r="F19" s="7"/>
      <c r="G19" s="11"/>
      <c r="H19" s="10"/>
      <c r="I19" s="8"/>
      <c r="J19" s="3"/>
    </row>
    <row r="20" spans="1:10" ht="18.75" hidden="1" customHeight="1" thickBot="1" x14ac:dyDescent="0.3">
      <c r="A20" s="7"/>
      <c r="B20" s="7"/>
      <c r="C20" s="7"/>
      <c r="D20" s="7"/>
      <c r="E20" s="7"/>
      <c r="F20" s="7"/>
      <c r="G20" s="7"/>
      <c r="H20" s="10"/>
      <c r="I20" s="8"/>
      <c r="J20" s="3"/>
    </row>
    <row r="21" spans="1:10" ht="18.75" hidden="1" customHeight="1" thickBot="1" x14ac:dyDescent="0.3">
      <c r="A21" s="3"/>
      <c r="B21" s="12"/>
      <c r="C21" s="3"/>
      <c r="D21" s="3"/>
      <c r="E21" s="3"/>
      <c r="F21" s="3"/>
      <c r="G21" s="3"/>
      <c r="H21" s="3"/>
      <c r="I21" s="3"/>
      <c r="J21" s="3"/>
    </row>
    <row r="22" spans="1:10" ht="18.75" customHeight="1" x14ac:dyDescent="0.25">
      <c r="A22" s="439" t="s">
        <v>1</v>
      </c>
      <c r="B22" s="442" t="s">
        <v>16</v>
      </c>
      <c r="C22" s="445" t="s">
        <v>2</v>
      </c>
      <c r="D22" s="446"/>
      <c r="E22" s="446"/>
      <c r="F22" s="408" t="s">
        <v>142</v>
      </c>
      <c r="G22" s="409"/>
      <c r="H22" s="409"/>
      <c r="I22" s="409"/>
      <c r="J22" s="410"/>
    </row>
    <row r="23" spans="1:10" ht="6" customHeight="1" x14ac:dyDescent="0.25">
      <c r="A23" s="440"/>
      <c r="B23" s="443"/>
      <c r="C23" s="447"/>
      <c r="D23" s="448"/>
      <c r="E23" s="449"/>
      <c r="F23" s="411"/>
      <c r="G23" s="412"/>
      <c r="H23" s="412"/>
      <c r="I23" s="412"/>
      <c r="J23" s="413"/>
    </row>
    <row r="24" spans="1:10" ht="18.75" customHeight="1" x14ac:dyDescent="0.25">
      <c r="A24" s="440"/>
      <c r="B24" s="443"/>
      <c r="C24" s="447"/>
      <c r="D24" s="448"/>
      <c r="E24" s="449"/>
      <c r="F24" s="436" t="s">
        <v>3</v>
      </c>
      <c r="G24" s="414" t="s">
        <v>4</v>
      </c>
      <c r="H24" s="414" t="s">
        <v>5</v>
      </c>
      <c r="I24" s="414" t="s">
        <v>6</v>
      </c>
      <c r="J24" s="132" t="s">
        <v>172</v>
      </c>
    </row>
    <row r="25" spans="1:10" ht="18.75" customHeight="1" x14ac:dyDescent="0.25">
      <c r="A25" s="441"/>
      <c r="B25" s="444"/>
      <c r="C25" s="450"/>
      <c r="D25" s="451"/>
      <c r="E25" s="451"/>
      <c r="F25" s="437"/>
      <c r="G25" s="415"/>
      <c r="H25" s="415"/>
      <c r="I25" s="415"/>
      <c r="J25" s="131"/>
    </row>
    <row r="26" spans="1:10" ht="18.75" customHeight="1" x14ac:dyDescent="0.25">
      <c r="A26" s="22">
        <v>1</v>
      </c>
      <c r="B26" s="13">
        <v>2</v>
      </c>
      <c r="C26" s="399">
        <v>3</v>
      </c>
      <c r="D26" s="400"/>
      <c r="E26" s="400"/>
      <c r="F26" s="64">
        <v>4</v>
      </c>
      <c r="G26" s="34">
        <v>5</v>
      </c>
      <c r="H26" s="34">
        <v>6</v>
      </c>
      <c r="I26" s="34">
        <v>7</v>
      </c>
      <c r="J26" s="35">
        <v>8</v>
      </c>
    </row>
    <row r="27" spans="1:10" ht="18.75" customHeight="1" x14ac:dyDescent="0.25">
      <c r="A27" s="434" t="s">
        <v>23</v>
      </c>
      <c r="B27" s="434"/>
      <c r="C27" s="434"/>
      <c r="D27" s="434"/>
      <c r="E27" s="435"/>
      <c r="F27" s="83"/>
      <c r="G27" s="25"/>
      <c r="H27" s="25"/>
      <c r="I27" s="25"/>
      <c r="J27" s="84"/>
    </row>
    <row r="28" spans="1:10" s="249" customFormat="1" ht="18.75" customHeight="1" x14ac:dyDescent="0.25">
      <c r="A28" s="555">
        <v>1</v>
      </c>
      <c r="B28" s="16" t="s">
        <v>229</v>
      </c>
      <c r="C28" s="454" t="s">
        <v>206</v>
      </c>
      <c r="D28" s="455"/>
      <c r="E28" s="456"/>
      <c r="F28" s="83"/>
      <c r="G28" s="25">
        <f>'01-01_1ф ПУ  '!P102</f>
        <v>373.54</v>
      </c>
      <c r="H28" s="25"/>
      <c r="I28" s="25"/>
      <c r="J28" s="84">
        <f>F28+G28+H28+I28</f>
        <v>373.54</v>
      </c>
    </row>
    <row r="29" spans="1:10" s="249" customFormat="1" ht="18.75" customHeight="1" x14ac:dyDescent="0.25">
      <c r="A29" s="555">
        <v>2</v>
      </c>
      <c r="B29" s="252" t="s">
        <v>230</v>
      </c>
      <c r="C29" s="454" t="s">
        <v>207</v>
      </c>
      <c r="D29" s="455"/>
      <c r="E29" s="456"/>
      <c r="F29" s="83"/>
      <c r="G29" s="25">
        <f>'01-02_3ф ПУ2'!P102</f>
        <v>427.33</v>
      </c>
      <c r="H29" s="25"/>
      <c r="I29" s="25"/>
      <c r="J29" s="84">
        <f>F29+G29+H29+I29</f>
        <v>427.33</v>
      </c>
    </row>
    <row r="30" spans="1:10" ht="29.25" customHeight="1" x14ac:dyDescent="0.25">
      <c r="A30" s="70"/>
      <c r="B30" s="71"/>
      <c r="C30" s="393" t="s">
        <v>24</v>
      </c>
      <c r="D30" s="393"/>
      <c r="E30" s="394"/>
      <c r="F30" s="359">
        <f>F28+F29</f>
        <v>0</v>
      </c>
      <c r="G30" s="359">
        <f t="shared" ref="G30:J30" si="0">G28+G29</f>
        <v>800.87</v>
      </c>
      <c r="H30" s="359">
        <f t="shared" si="0"/>
        <v>0</v>
      </c>
      <c r="I30" s="359">
        <f t="shared" si="0"/>
        <v>0</v>
      </c>
      <c r="J30" s="359">
        <f t="shared" si="0"/>
        <v>800.87</v>
      </c>
    </row>
    <row r="31" spans="1:10" ht="15" x14ac:dyDescent="0.25">
      <c r="A31" s="404" t="s">
        <v>8</v>
      </c>
      <c r="B31" s="405"/>
      <c r="C31" s="405"/>
      <c r="D31" s="405"/>
      <c r="E31" s="405"/>
      <c r="F31" s="86"/>
      <c r="G31" s="69"/>
      <c r="H31" s="42"/>
      <c r="I31" s="33"/>
      <c r="J31" s="85"/>
    </row>
    <row r="32" spans="1:10" ht="0.75" customHeight="1" x14ac:dyDescent="0.25">
      <c r="A32" s="63"/>
      <c r="B32" s="16"/>
      <c r="C32" s="403"/>
      <c r="D32" s="397"/>
      <c r="E32" s="397"/>
      <c r="F32" s="87"/>
      <c r="G32" s="42"/>
      <c r="H32" s="42"/>
      <c r="I32" s="33"/>
      <c r="J32" s="88"/>
    </row>
    <row r="33" spans="1:10" ht="18.75" customHeight="1" x14ac:dyDescent="0.25">
      <c r="A33" s="23">
        <v>3</v>
      </c>
      <c r="B33" s="16" t="s">
        <v>233</v>
      </c>
      <c r="C33" s="403" t="s">
        <v>231</v>
      </c>
      <c r="D33" s="397"/>
      <c r="E33" s="397"/>
      <c r="F33" s="87"/>
      <c r="G33" s="42">
        <f>2*'02-01-03 ТТР №2 '!P107</f>
        <v>984.84</v>
      </c>
      <c r="H33" s="42"/>
      <c r="I33" s="42"/>
      <c r="J33" s="88">
        <f>F33+G33+H33+I33</f>
        <v>984.84</v>
      </c>
    </row>
    <row r="34" spans="1:10" s="249" customFormat="1" ht="18.75" customHeight="1" x14ac:dyDescent="0.25">
      <c r="A34" s="23">
        <v>4</v>
      </c>
      <c r="B34" s="16" t="s">
        <v>234</v>
      </c>
      <c r="C34" s="403" t="s">
        <v>232</v>
      </c>
      <c r="D34" s="397"/>
      <c r="E34" s="397"/>
      <c r="F34" s="360"/>
      <c r="G34" s="361">
        <f>'02-02-04_3ф ПУ  ТТР 3 ВИС '!P108</f>
        <v>1082.24</v>
      </c>
      <c r="H34" s="361"/>
      <c r="I34" s="361"/>
      <c r="J34" s="362">
        <f>F34+G34+H34+I34</f>
        <v>1082.24</v>
      </c>
    </row>
    <row r="35" spans="1:10" ht="32.25" customHeight="1" x14ac:dyDescent="0.25">
      <c r="A35" s="24"/>
      <c r="B35" s="17"/>
      <c r="C35" s="401" t="s">
        <v>9</v>
      </c>
      <c r="D35" s="402"/>
      <c r="E35" s="402"/>
      <c r="F35" s="53">
        <f>F32+F33+F34</f>
        <v>0</v>
      </c>
      <c r="G35" s="53">
        <f t="shared" ref="G35:J35" si="1">G32+G33+G34</f>
        <v>2067.08</v>
      </c>
      <c r="H35" s="53">
        <f t="shared" si="1"/>
        <v>0</v>
      </c>
      <c r="I35" s="53">
        <f t="shared" si="1"/>
        <v>0</v>
      </c>
      <c r="J35" s="53">
        <f t="shared" si="1"/>
        <v>2067.08</v>
      </c>
    </row>
    <row r="36" spans="1:10" ht="18.75" customHeight="1" x14ac:dyDescent="0.25">
      <c r="A36" s="430" t="s">
        <v>25</v>
      </c>
      <c r="B36" s="431"/>
      <c r="C36" s="431"/>
      <c r="D36" s="431"/>
      <c r="E36" s="431"/>
      <c r="F36" s="422"/>
      <c r="G36" s="423"/>
      <c r="H36" s="423"/>
      <c r="I36" s="423"/>
      <c r="J36" s="424"/>
    </row>
    <row r="37" spans="1:10" ht="0.75" customHeight="1" x14ac:dyDescent="0.25">
      <c r="A37" s="23"/>
      <c r="B37" s="16"/>
      <c r="C37" s="403"/>
      <c r="D37" s="397"/>
      <c r="E37" s="556"/>
      <c r="F37" s="41"/>
      <c r="G37" s="41"/>
      <c r="H37" s="45"/>
      <c r="I37" s="45"/>
      <c r="J37" s="31"/>
    </row>
    <row r="38" spans="1:10" ht="29.25" customHeight="1" x14ac:dyDescent="0.25">
      <c r="A38" s="23"/>
      <c r="B38" s="16"/>
      <c r="C38" s="401" t="s">
        <v>26</v>
      </c>
      <c r="D38" s="402"/>
      <c r="E38" s="402"/>
      <c r="F38" s="53">
        <f>F37</f>
        <v>0</v>
      </c>
      <c r="G38" s="44">
        <f>G37</f>
        <v>0</v>
      </c>
      <c r="H38" s="45">
        <f>H37</f>
        <v>0</v>
      </c>
      <c r="I38" s="45">
        <f>I37</f>
        <v>0</v>
      </c>
      <c r="J38" s="31">
        <f>J37</f>
        <v>0</v>
      </c>
    </row>
    <row r="39" spans="1:10" ht="18.75" customHeight="1" x14ac:dyDescent="0.25">
      <c r="A39" s="23"/>
      <c r="B39" s="16" t="s">
        <v>7</v>
      </c>
      <c r="C39" s="401" t="s">
        <v>10</v>
      </c>
      <c r="D39" s="402"/>
      <c r="E39" s="402"/>
      <c r="F39" s="65">
        <f>F30+F35+F38</f>
        <v>0</v>
      </c>
      <c r="G39" s="65">
        <f>G30+G35+G38</f>
        <v>2867.95</v>
      </c>
      <c r="H39" s="43">
        <f>H30+H35+H38</f>
        <v>0</v>
      </c>
      <c r="I39" s="43">
        <f>I30+I35+I38</f>
        <v>0</v>
      </c>
      <c r="J39" s="31">
        <f>J30+J35+J38</f>
        <v>2867.95</v>
      </c>
    </row>
    <row r="40" spans="1:10" ht="18.75" customHeight="1" x14ac:dyDescent="0.25">
      <c r="A40" s="430" t="s">
        <v>11</v>
      </c>
      <c r="B40" s="431"/>
      <c r="C40" s="431"/>
      <c r="D40" s="431"/>
      <c r="E40" s="431"/>
      <c r="F40" s="66"/>
      <c r="G40" s="77"/>
      <c r="H40" s="67"/>
      <c r="I40" s="77"/>
      <c r="J40" s="68"/>
    </row>
    <row r="41" spans="1:10" ht="18.75" customHeight="1" x14ac:dyDescent="0.25">
      <c r="A41" s="46">
        <v>5</v>
      </c>
      <c r="B41" s="47" t="s">
        <v>181</v>
      </c>
      <c r="C41" s="420" t="s">
        <v>27</v>
      </c>
      <c r="D41" s="421"/>
      <c r="E41" s="421"/>
      <c r="F41" s="87"/>
      <c r="G41" s="42"/>
      <c r="H41" s="42"/>
      <c r="I41" s="42">
        <f>' 09-01-05 '!P88</f>
        <v>30459.42</v>
      </c>
      <c r="J41" s="89">
        <f>F41+G41+H41+I41</f>
        <v>30459.42</v>
      </c>
    </row>
    <row r="42" spans="1:10" ht="28.5" customHeight="1" x14ac:dyDescent="0.25">
      <c r="A42" s="46"/>
      <c r="B42" s="49"/>
      <c r="C42" s="406" t="s">
        <v>12</v>
      </c>
      <c r="D42" s="407"/>
      <c r="E42" s="407"/>
      <c r="F42" s="48">
        <f>F41</f>
        <v>0</v>
      </c>
      <c r="G42" s="48">
        <f t="shared" ref="G42:J42" si="2">G41</f>
        <v>0</v>
      </c>
      <c r="H42" s="48">
        <f t="shared" si="2"/>
        <v>0</v>
      </c>
      <c r="I42" s="48">
        <f t="shared" si="2"/>
        <v>30459.42</v>
      </c>
      <c r="J42" s="48">
        <f t="shared" si="2"/>
        <v>30459.42</v>
      </c>
    </row>
    <row r="43" spans="1:10" ht="18.75" customHeight="1" x14ac:dyDescent="0.25">
      <c r="A43" s="50"/>
      <c r="B43" s="51"/>
      <c r="C43" s="395" t="s">
        <v>13</v>
      </c>
      <c r="D43" s="396"/>
      <c r="E43" s="396"/>
      <c r="F43" s="52">
        <f>ROUND(F39+F42,2)</f>
        <v>0</v>
      </c>
      <c r="G43" s="33">
        <f>G39+G42</f>
        <v>2867.95</v>
      </c>
      <c r="H43" s="33">
        <f>H39+H42</f>
        <v>0</v>
      </c>
      <c r="I43" s="80">
        <f>ROUND(I39+I42,2)</f>
        <v>30459.42</v>
      </c>
      <c r="J43" s="32">
        <f>ROUND(J39+J42,2)</f>
        <v>33327.370000000003</v>
      </c>
    </row>
    <row r="44" spans="1:10" ht="18" customHeight="1" x14ac:dyDescent="0.25">
      <c r="A44" s="427" t="s">
        <v>21</v>
      </c>
      <c r="B44" s="428"/>
      <c r="C44" s="428"/>
      <c r="D44" s="428"/>
      <c r="E44" s="429"/>
      <c r="F44" s="73"/>
      <c r="G44" s="82"/>
      <c r="H44" s="82"/>
      <c r="I44" s="74"/>
      <c r="J44" s="75"/>
    </row>
    <row r="45" spans="1:10" ht="1.5" customHeight="1" x14ac:dyDescent="0.25">
      <c r="A45" s="23"/>
      <c r="B45" s="36"/>
      <c r="C45" s="403"/>
      <c r="D45" s="397"/>
      <c r="E45" s="397"/>
      <c r="F45" s="90"/>
      <c r="G45" s="76"/>
      <c r="H45" s="76"/>
      <c r="I45" s="81"/>
      <c r="J45" s="91"/>
    </row>
    <row r="46" spans="1:10" s="72" customFormat="1" ht="25.5" customHeight="1" x14ac:dyDescent="0.25">
      <c r="A46" s="46"/>
      <c r="B46" s="49"/>
      <c r="C46" s="406" t="s">
        <v>87</v>
      </c>
      <c r="D46" s="407"/>
      <c r="E46" s="407"/>
      <c r="F46" s="48"/>
      <c r="G46" s="43"/>
      <c r="H46" s="43"/>
      <c r="I46" s="43"/>
      <c r="J46" s="31"/>
    </row>
    <row r="47" spans="1:10" ht="18.75" customHeight="1" x14ac:dyDescent="0.25">
      <c r="A47" s="390" t="s">
        <v>18</v>
      </c>
      <c r="B47" s="391"/>
      <c r="C47" s="392"/>
      <c r="D47" s="392"/>
      <c r="E47" s="392"/>
      <c r="F47" s="78"/>
      <c r="G47" s="79"/>
      <c r="H47" s="79"/>
      <c r="I47" s="79"/>
      <c r="J47" s="92"/>
    </row>
    <row r="48" spans="1:10" ht="1.5" customHeight="1" x14ac:dyDescent="0.25">
      <c r="A48" s="62">
        <v>7</v>
      </c>
      <c r="B48" s="28"/>
      <c r="C48" s="397"/>
      <c r="D48" s="398"/>
      <c r="E48" s="398"/>
      <c r="F48" s="93"/>
      <c r="G48" s="57"/>
      <c r="H48" s="56"/>
      <c r="I48" s="42"/>
      <c r="J48" s="85"/>
    </row>
    <row r="49" spans="1:12" ht="18.75" hidden="1" customHeight="1" x14ac:dyDescent="0.25">
      <c r="A49" s="62"/>
      <c r="B49" s="61"/>
      <c r="C49" s="397"/>
      <c r="D49" s="397"/>
      <c r="E49" s="397"/>
      <c r="F49" s="93"/>
      <c r="G49" s="57"/>
      <c r="H49" s="56"/>
      <c r="I49" s="42"/>
      <c r="J49" s="85"/>
    </row>
    <row r="50" spans="1:12" ht="18.75" hidden="1" customHeight="1" x14ac:dyDescent="0.25">
      <c r="A50" s="62"/>
      <c r="B50" s="28"/>
      <c r="C50" s="397"/>
      <c r="D50" s="398"/>
      <c r="E50" s="398"/>
      <c r="F50" s="94"/>
      <c r="G50" s="58"/>
      <c r="H50" s="33"/>
      <c r="I50" s="42"/>
      <c r="J50" s="85"/>
    </row>
    <row r="51" spans="1:12" ht="18.75" hidden="1" customHeight="1" x14ac:dyDescent="0.25">
      <c r="A51" s="60"/>
      <c r="B51" s="28"/>
      <c r="C51" s="403"/>
      <c r="D51" s="397"/>
      <c r="E51" s="397"/>
      <c r="F51" s="87"/>
      <c r="G51" s="59"/>
      <c r="H51" s="42"/>
      <c r="I51" s="42"/>
      <c r="J51" s="85"/>
    </row>
    <row r="52" spans="1:12" ht="27" customHeight="1" x14ac:dyDescent="0.25">
      <c r="A52" s="24"/>
      <c r="B52" s="17"/>
      <c r="C52" s="401" t="s">
        <v>19</v>
      </c>
      <c r="D52" s="398"/>
      <c r="E52" s="398"/>
      <c r="F52" s="53"/>
      <c r="G52" s="54"/>
      <c r="H52" s="54"/>
      <c r="I52" s="54"/>
      <c r="J52" s="55"/>
    </row>
    <row r="53" spans="1:12" ht="18.75" customHeight="1" x14ac:dyDescent="0.25">
      <c r="A53" s="24"/>
      <c r="B53" s="17"/>
      <c r="C53" s="401" t="s">
        <v>20</v>
      </c>
      <c r="D53" s="398"/>
      <c r="E53" s="398"/>
      <c r="F53" s="20">
        <f>F43+F46+F52</f>
        <v>0</v>
      </c>
      <c r="G53" s="15">
        <f>G43+G46+G52</f>
        <v>2867.95</v>
      </c>
      <c r="H53" s="15">
        <f>H43+H46+H52</f>
        <v>0</v>
      </c>
      <c r="I53" s="15">
        <f>I43+I46+I52</f>
        <v>30459.42</v>
      </c>
      <c r="J53" s="21">
        <f>J43+J46+J52</f>
        <v>33327.370000000003</v>
      </c>
    </row>
    <row r="54" spans="1:12" ht="18.75" customHeight="1" x14ac:dyDescent="0.25">
      <c r="A54" s="430" t="s">
        <v>69</v>
      </c>
      <c r="B54" s="431"/>
      <c r="C54" s="431"/>
      <c r="D54" s="431"/>
      <c r="E54" s="431"/>
      <c r="F54" s="38"/>
      <c r="G54" s="39"/>
      <c r="H54" s="39"/>
      <c r="I54" s="39"/>
      <c r="J54" s="40"/>
    </row>
    <row r="55" spans="1:12" ht="18.75" hidden="1" customHeight="1" x14ac:dyDescent="0.25">
      <c r="A55" s="23"/>
      <c r="B55" s="16"/>
      <c r="C55" s="403"/>
      <c r="D55" s="398"/>
      <c r="E55" s="398"/>
      <c r="F55" s="19"/>
      <c r="G55" s="14"/>
      <c r="H55" s="14"/>
      <c r="I55" s="14"/>
      <c r="J55" s="21"/>
    </row>
    <row r="56" spans="1:12" ht="28.5" customHeight="1" x14ac:dyDescent="0.25">
      <c r="A56" s="26"/>
      <c r="B56" s="27"/>
      <c r="C56" s="432" t="s">
        <v>70</v>
      </c>
      <c r="D56" s="433"/>
      <c r="E56" s="433"/>
      <c r="F56" s="118">
        <f>F53</f>
        <v>0</v>
      </c>
      <c r="G56" s="118">
        <f t="shared" ref="G56:J56" si="3">G53</f>
        <v>2867.95</v>
      </c>
      <c r="H56" s="118">
        <f t="shared" si="3"/>
        <v>0</v>
      </c>
      <c r="I56" s="118">
        <f t="shared" si="3"/>
        <v>30459.42</v>
      </c>
      <c r="J56" s="118">
        <f t="shared" si="3"/>
        <v>33327.370000000003</v>
      </c>
      <c r="K56" s="135"/>
      <c r="L56" s="135"/>
    </row>
    <row r="57" spans="1:12" s="112" customFormat="1" ht="0.75" customHeight="1" x14ac:dyDescent="0.25">
      <c r="A57" s="37"/>
      <c r="B57" s="28"/>
      <c r="C57" s="394"/>
      <c r="D57" s="425"/>
      <c r="E57" s="426"/>
      <c r="F57" s="29"/>
      <c r="G57" s="29"/>
      <c r="H57" s="29"/>
      <c r="I57" s="29"/>
      <c r="J57" s="29"/>
    </row>
    <row r="58" spans="1:12" ht="18.75" customHeight="1" x14ac:dyDescent="0.25">
      <c r="A58" s="404" t="s">
        <v>14</v>
      </c>
      <c r="B58" s="405"/>
      <c r="C58" s="405"/>
      <c r="D58" s="405"/>
      <c r="E58" s="405"/>
      <c r="F58" s="110"/>
      <c r="G58" s="111"/>
      <c r="H58" s="111"/>
      <c r="I58" s="111"/>
      <c r="J58" s="119"/>
    </row>
    <row r="59" spans="1:12" ht="18.75" customHeight="1" x14ac:dyDescent="0.25">
      <c r="A59" s="23"/>
      <c r="B59" s="16"/>
      <c r="C59" s="401" t="s">
        <v>173</v>
      </c>
      <c r="D59" s="416"/>
      <c r="E59" s="416"/>
      <c r="F59" s="19">
        <f>ROUND(F56*20%,2)</f>
        <v>0</v>
      </c>
      <c r="G59" s="19">
        <f>(G56*20%)</f>
        <v>573.59</v>
      </c>
      <c r="H59" s="19">
        <f>(H56*20%)</f>
        <v>0</v>
      </c>
      <c r="I59" s="19">
        <f>(I56*20%)</f>
        <v>6091.884</v>
      </c>
      <c r="J59" s="19">
        <f>F59+G59+H59+I59</f>
        <v>6665.4740000000002</v>
      </c>
      <c r="K59" s="135"/>
    </row>
    <row r="60" spans="1:12" ht="18.75" hidden="1" customHeight="1" x14ac:dyDescent="0.25">
      <c r="A60" s="23"/>
      <c r="B60" s="16"/>
      <c r="C60" s="403"/>
      <c r="D60" s="398"/>
      <c r="E60" s="398"/>
      <c r="F60" s="19">
        <f>F59</f>
        <v>0</v>
      </c>
      <c r="G60" s="14">
        <f t="shared" ref="G60:I60" si="4">G59</f>
        <v>573.59</v>
      </c>
      <c r="H60" s="14">
        <f t="shared" si="4"/>
        <v>0</v>
      </c>
      <c r="I60" s="14">
        <f t="shared" si="4"/>
        <v>6091.884</v>
      </c>
      <c r="J60" s="21">
        <f t="shared" ref="J60" si="5">ROUND(SUM(F60:I60),2)</f>
        <v>6665.47</v>
      </c>
    </row>
    <row r="61" spans="1:12" s="123" customFormat="1" ht="18.75" customHeight="1" thickBot="1" x14ac:dyDescent="0.3">
      <c r="A61" s="120"/>
      <c r="B61" s="121" t="s">
        <v>7</v>
      </c>
      <c r="C61" s="417" t="s">
        <v>15</v>
      </c>
      <c r="D61" s="418"/>
      <c r="E61" s="418"/>
      <c r="F61" s="122">
        <f>F56+F59</f>
        <v>0</v>
      </c>
      <c r="G61" s="122">
        <f>G56+G59</f>
        <v>3441.54</v>
      </c>
      <c r="H61" s="122">
        <f t="shared" ref="H61:I61" si="6">H56+H59</f>
        <v>0</v>
      </c>
      <c r="I61" s="122">
        <f t="shared" si="6"/>
        <v>36551.303999999996</v>
      </c>
      <c r="J61" s="122">
        <f>J56+J59</f>
        <v>39992.844000000005</v>
      </c>
    </row>
    <row r="62" spans="1:12" s="123" customFormat="1" ht="18.75" customHeight="1" x14ac:dyDescent="0.25">
      <c r="A62" s="124"/>
      <c r="B62" s="125"/>
      <c r="C62" s="126"/>
      <c r="D62" s="127"/>
      <c r="E62" s="127"/>
      <c r="F62" s="128"/>
      <c r="G62" s="128"/>
      <c r="H62" s="128"/>
      <c r="I62" s="128"/>
      <c r="J62" s="129"/>
    </row>
    <row r="63" spans="1:12" ht="18.75" customHeight="1" x14ac:dyDescent="0.25">
      <c r="B63" s="30"/>
      <c r="C63" s="30"/>
      <c r="D63" s="419"/>
      <c r="E63" s="419"/>
      <c r="F63" s="419"/>
      <c r="G63" s="419"/>
      <c r="H63" s="419"/>
      <c r="I63" s="419"/>
      <c r="J63" s="3"/>
    </row>
    <row r="64" spans="1:12" ht="18.75" customHeight="1" x14ac:dyDescent="0.25">
      <c r="A64" s="95"/>
      <c r="B64" s="552" t="s">
        <v>29</v>
      </c>
      <c r="C64" s="553" t="s">
        <v>255</v>
      </c>
      <c r="D64" s="553"/>
      <c r="E64" s="553"/>
      <c r="F64" s="553"/>
      <c r="G64" s="553"/>
      <c r="H64" s="554" t="s">
        <v>95</v>
      </c>
      <c r="I64" s="554"/>
      <c r="J64" s="554"/>
    </row>
    <row r="65" spans="1:10" ht="18.75" customHeight="1" x14ac:dyDescent="0.25">
      <c r="A65" s="95"/>
      <c r="B65" s="108"/>
      <c r="C65" s="388" t="s">
        <v>22</v>
      </c>
      <c r="D65" s="388"/>
      <c r="E65" s="388"/>
      <c r="F65" s="388"/>
      <c r="G65" s="388"/>
      <c r="H65" s="388"/>
      <c r="I65" s="388"/>
      <c r="J65" s="388"/>
    </row>
    <row r="66" spans="1:10" ht="18.75" customHeight="1" x14ac:dyDescent="0.25">
      <c r="A66" s="95"/>
      <c r="B66" s="552" t="s">
        <v>28</v>
      </c>
      <c r="C66" s="553" t="s">
        <v>253</v>
      </c>
      <c r="D66" s="553"/>
      <c r="E66" s="553"/>
      <c r="F66" s="553"/>
      <c r="G66" s="553"/>
      <c r="H66" s="554" t="s">
        <v>254</v>
      </c>
      <c r="I66" s="554"/>
      <c r="J66" s="554"/>
    </row>
    <row r="67" spans="1:10" ht="18.75" customHeight="1" x14ac:dyDescent="0.25">
      <c r="A67" s="95"/>
      <c r="B67" s="109"/>
      <c r="C67" s="388" t="s">
        <v>22</v>
      </c>
      <c r="D67" s="388"/>
      <c r="E67" s="388"/>
      <c r="F67" s="388"/>
      <c r="G67" s="388"/>
      <c r="H67" s="388"/>
      <c r="I67" s="388"/>
      <c r="J67" s="388"/>
    </row>
    <row r="68" spans="1:10" ht="18.75" customHeight="1" x14ac:dyDescent="0.25">
      <c r="A68" s="7"/>
      <c r="B68" s="7"/>
      <c r="C68" s="557"/>
      <c r="D68" s="557"/>
      <c r="E68" s="557"/>
      <c r="F68" s="557"/>
      <c r="G68" s="557"/>
      <c r="H68" s="558"/>
      <c r="I68" s="558"/>
      <c r="J68" s="7"/>
    </row>
    <row r="69" spans="1:10" ht="18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8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8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8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8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8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8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8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8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8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8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8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8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8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8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8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8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8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8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8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8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8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8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8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8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8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8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ht="18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ht="18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</row>
  </sheetData>
  <mergeCells count="63">
    <mergeCell ref="C68:G68"/>
    <mergeCell ref="I2:J2"/>
    <mergeCell ref="H3:J3"/>
    <mergeCell ref="H4:J4"/>
    <mergeCell ref="H6:J6"/>
    <mergeCell ref="O4:Q4"/>
    <mergeCell ref="C28:E28"/>
    <mergeCell ref="C29:E29"/>
    <mergeCell ref="C34:E34"/>
    <mergeCell ref="B13:E14"/>
    <mergeCell ref="I7:J7"/>
    <mergeCell ref="A27:E27"/>
    <mergeCell ref="F24:F25"/>
    <mergeCell ref="A9:J9"/>
    <mergeCell ref="I24:I25"/>
    <mergeCell ref="A22:A25"/>
    <mergeCell ref="B22:B25"/>
    <mergeCell ref="C22:E25"/>
    <mergeCell ref="G24:G25"/>
    <mergeCell ref="A10:J10"/>
    <mergeCell ref="C57:E57"/>
    <mergeCell ref="C65:J65"/>
    <mergeCell ref="C45:E45"/>
    <mergeCell ref="A44:E44"/>
    <mergeCell ref="A58:E58"/>
    <mergeCell ref="C50:E50"/>
    <mergeCell ref="C52:E52"/>
    <mergeCell ref="C51:E51"/>
    <mergeCell ref="A54:E54"/>
    <mergeCell ref="C55:E55"/>
    <mergeCell ref="C56:E56"/>
    <mergeCell ref="C53:E53"/>
    <mergeCell ref="C49:E49"/>
    <mergeCell ref="C42:E42"/>
    <mergeCell ref="C38:E38"/>
    <mergeCell ref="C41:E41"/>
    <mergeCell ref="C32:E32"/>
    <mergeCell ref="F36:J36"/>
    <mergeCell ref="A36:E36"/>
    <mergeCell ref="A40:E40"/>
    <mergeCell ref="C66:G66"/>
    <mergeCell ref="H66:J66"/>
    <mergeCell ref="C64:G64"/>
    <mergeCell ref="H64:J64"/>
    <mergeCell ref="C59:E59"/>
    <mergeCell ref="C60:E60"/>
    <mergeCell ref="C61:E61"/>
    <mergeCell ref="D63:I63"/>
    <mergeCell ref="C67:J67"/>
    <mergeCell ref="C1:G1"/>
    <mergeCell ref="A47:E47"/>
    <mergeCell ref="C30:E30"/>
    <mergeCell ref="C43:E43"/>
    <mergeCell ref="C48:E48"/>
    <mergeCell ref="C26:E26"/>
    <mergeCell ref="C39:E39"/>
    <mergeCell ref="C33:E33"/>
    <mergeCell ref="A31:E31"/>
    <mergeCell ref="C35:E35"/>
    <mergeCell ref="C46:E46"/>
    <mergeCell ref="C37:E37"/>
    <mergeCell ref="F22:J23"/>
    <mergeCell ref="H24:H25"/>
  </mergeCells>
  <pageMargins left="0.47244094488188981" right="0.15748031496062992" top="0.9055118110236221" bottom="0.39370078740157483" header="0" footer="0"/>
  <pageSetup paperSize="9" scale="83" fitToHeight="0" orientation="landscape" verticalDpi="4294967295" r:id="rId1"/>
  <headerFooter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807D3-5BF1-4AD9-A9FE-728E696EB9CE}">
  <sheetPr>
    <pageSetUpPr fitToPage="1"/>
  </sheetPr>
  <dimension ref="A1:IK149"/>
  <sheetViews>
    <sheetView topLeftCell="A12" workbookViewId="0">
      <selection activeCell="C27" sqref="C27"/>
    </sheetView>
  </sheetViews>
  <sheetFormatPr defaultColWidth="9.140625" defaultRowHeight="11.25" customHeight="1" x14ac:dyDescent="0.2"/>
  <cols>
    <col min="1" max="1" width="9.7109375" style="253" customWidth="1"/>
    <col min="2" max="2" width="20.7109375" style="253" customWidth="1"/>
    <col min="3" max="3" width="10.7109375" style="253" customWidth="1"/>
    <col min="4" max="4" width="12.85546875" style="253" customWidth="1"/>
    <col min="5" max="5" width="10.42578125" style="253" customWidth="1"/>
    <col min="6" max="6" width="11.7109375" style="253" customWidth="1"/>
    <col min="7" max="7" width="6.140625" style="253" customWidth="1"/>
    <col min="8" max="8" width="9.28515625" style="253" customWidth="1"/>
    <col min="9" max="9" width="10.7109375" style="253" customWidth="1"/>
    <col min="10" max="10" width="12.42578125" style="253" customWidth="1"/>
    <col min="11" max="11" width="13.28515625" style="253" customWidth="1"/>
    <col min="12" max="12" width="17" style="253" customWidth="1"/>
    <col min="13" max="13" width="11.5703125" style="253" customWidth="1"/>
    <col min="14" max="14" width="17" style="253" customWidth="1"/>
    <col min="15" max="15" width="12.85546875" style="253" customWidth="1"/>
    <col min="16" max="16" width="17" style="253" customWidth="1"/>
    <col min="17" max="17" width="75.28515625" style="255" hidden="1" customWidth="1"/>
    <col min="18" max="18" width="126.5703125" style="255" hidden="1" customWidth="1"/>
    <col min="19" max="27" width="9.140625" style="253"/>
    <col min="28" max="33" width="76.140625" style="254" hidden="1" customWidth="1"/>
    <col min="34" max="43" width="127.28515625" style="254" hidden="1" customWidth="1"/>
    <col min="44" max="49" width="76.140625" style="254" hidden="1" customWidth="1"/>
    <col min="50" max="59" width="127.28515625" style="254" hidden="1" customWidth="1"/>
    <col min="60" max="65" width="76.140625" style="254" hidden="1" customWidth="1"/>
    <col min="66" max="75" width="127.28515625" style="254" hidden="1" customWidth="1"/>
    <col min="76" max="81" width="76.140625" style="254" hidden="1" customWidth="1"/>
    <col min="82" max="91" width="127.28515625" style="254" hidden="1" customWidth="1"/>
    <col min="92" max="97" width="76.140625" style="254" hidden="1" customWidth="1"/>
    <col min="98" max="107" width="127.28515625" style="254" hidden="1" customWidth="1"/>
    <col min="108" max="113" width="76.140625" style="254" hidden="1" customWidth="1"/>
    <col min="114" max="123" width="127.28515625" style="254" hidden="1" customWidth="1"/>
    <col min="124" max="129" width="76.140625" style="254" hidden="1" customWidth="1"/>
    <col min="130" max="139" width="127.28515625" style="254" hidden="1" customWidth="1"/>
    <col min="140" max="187" width="203.42578125" style="254" hidden="1" customWidth="1"/>
    <col min="188" max="192" width="66.42578125" style="254" hidden="1" customWidth="1"/>
    <col min="193" max="196" width="45.7109375" style="254" hidden="1" customWidth="1"/>
    <col min="197" max="198" width="203.42578125" style="254" hidden="1" customWidth="1"/>
    <col min="199" max="203" width="51.85546875" style="254" hidden="1" customWidth="1"/>
    <col min="204" max="204" width="173" style="254" hidden="1" customWidth="1"/>
    <col min="205" max="211" width="51.85546875" style="254" hidden="1" customWidth="1"/>
    <col min="212" max="215" width="156" style="254" hidden="1" customWidth="1"/>
    <col min="216" max="216" width="84.28515625" style="254" hidden="1" customWidth="1"/>
    <col min="217" max="220" width="156" style="254" hidden="1" customWidth="1"/>
    <col min="221" max="221" width="84.28515625" style="254" hidden="1" customWidth="1"/>
    <col min="222" max="227" width="61.140625" style="254" hidden="1" customWidth="1"/>
    <col min="228" max="233" width="82" style="254" hidden="1" customWidth="1"/>
    <col min="234" max="239" width="61.140625" style="254" hidden="1" customWidth="1"/>
    <col min="240" max="245" width="82" style="254" hidden="1" customWidth="1"/>
    <col min="246" max="16384" width="9.140625" style="253"/>
  </cols>
  <sheetData>
    <row r="1" spans="1:171" s="113" customFormat="1" ht="15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347" t="s">
        <v>154</v>
      </c>
    </row>
    <row r="2" spans="1:171" s="113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P2" s="347" t="s">
        <v>184</v>
      </c>
    </row>
    <row r="3" spans="1:171" s="113" customFormat="1" ht="15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P3" s="347"/>
    </row>
    <row r="4" spans="1:171" s="113" customFormat="1" ht="12.75" customHeight="1" x14ac:dyDescent="0.25">
      <c r="A4" s="467" t="s">
        <v>155</v>
      </c>
      <c r="B4" s="467"/>
      <c r="C4" s="467"/>
      <c r="D4" s="467"/>
      <c r="E4" s="467"/>
      <c r="F4" s="467"/>
      <c r="G4" s="496" t="s">
        <v>185</v>
      </c>
      <c r="H4" s="496"/>
      <c r="I4" s="496"/>
      <c r="J4" s="496"/>
      <c r="K4" s="496"/>
      <c r="L4" s="496"/>
      <c r="M4" s="496"/>
      <c r="N4" s="496"/>
      <c r="O4" s="496"/>
      <c r="P4" s="496"/>
    </row>
    <row r="5" spans="1:171" s="113" customFormat="1" ht="33.75" customHeight="1" x14ac:dyDescent="0.25">
      <c r="A5" s="467" t="s">
        <v>156</v>
      </c>
      <c r="B5" s="467"/>
      <c r="C5" s="467"/>
      <c r="D5" s="467"/>
      <c r="E5" s="467"/>
      <c r="F5" s="467"/>
      <c r="G5" s="494" t="s">
        <v>223</v>
      </c>
      <c r="H5" s="494"/>
      <c r="I5" s="494"/>
      <c r="J5" s="494"/>
      <c r="K5" s="494"/>
      <c r="L5" s="494"/>
      <c r="M5" s="494"/>
      <c r="N5" s="494"/>
      <c r="O5" s="494"/>
      <c r="P5" s="494"/>
      <c r="AB5" s="261" t="s">
        <v>156</v>
      </c>
      <c r="AC5" s="261" t="s">
        <v>7</v>
      </c>
      <c r="AD5" s="261" t="s">
        <v>7</v>
      </c>
      <c r="AE5" s="261" t="s">
        <v>7</v>
      </c>
      <c r="AF5" s="261" t="s">
        <v>7</v>
      </c>
      <c r="AG5" s="261" t="s">
        <v>7</v>
      </c>
      <c r="AH5" s="261" t="s">
        <v>223</v>
      </c>
      <c r="AI5" s="261" t="s">
        <v>7</v>
      </c>
      <c r="AJ5" s="261" t="s">
        <v>7</v>
      </c>
      <c r="AK5" s="261" t="s">
        <v>7</v>
      </c>
      <c r="AL5" s="261" t="s">
        <v>7</v>
      </c>
      <c r="AM5" s="261" t="s">
        <v>7</v>
      </c>
      <c r="AN5" s="261" t="s">
        <v>7</v>
      </c>
      <c r="AO5" s="261" t="s">
        <v>7</v>
      </c>
      <c r="AP5" s="261" t="s">
        <v>7</v>
      </c>
      <c r="AQ5" s="261" t="s">
        <v>7</v>
      </c>
    </row>
    <row r="6" spans="1:171" s="113" customFormat="1" ht="56.25" customHeight="1" x14ac:dyDescent="0.25">
      <c r="A6" s="467" t="s">
        <v>157</v>
      </c>
      <c r="B6" s="467"/>
      <c r="C6" s="467"/>
      <c r="D6" s="467"/>
      <c r="E6" s="467"/>
      <c r="F6" s="467"/>
      <c r="G6" s="494" t="s">
        <v>222</v>
      </c>
      <c r="H6" s="494"/>
      <c r="I6" s="494"/>
      <c r="J6" s="494"/>
      <c r="K6" s="494"/>
      <c r="L6" s="494"/>
      <c r="M6" s="494"/>
      <c r="N6" s="494"/>
      <c r="O6" s="494"/>
      <c r="P6" s="494"/>
      <c r="AR6" s="261" t="s">
        <v>157</v>
      </c>
      <c r="AS6" s="261" t="s">
        <v>7</v>
      </c>
      <c r="AT6" s="261" t="s">
        <v>7</v>
      </c>
      <c r="AU6" s="261" t="s">
        <v>7</v>
      </c>
      <c r="AV6" s="261" t="s">
        <v>7</v>
      </c>
      <c r="AW6" s="261" t="s">
        <v>7</v>
      </c>
      <c r="AX6" s="261" t="s">
        <v>222</v>
      </c>
      <c r="AY6" s="261" t="s">
        <v>7</v>
      </c>
      <c r="AZ6" s="261" t="s">
        <v>7</v>
      </c>
      <c r="BA6" s="261" t="s">
        <v>7</v>
      </c>
      <c r="BB6" s="261" t="s">
        <v>7</v>
      </c>
      <c r="BC6" s="261" t="s">
        <v>7</v>
      </c>
      <c r="BD6" s="261" t="s">
        <v>7</v>
      </c>
      <c r="BE6" s="261" t="s">
        <v>7</v>
      </c>
      <c r="BF6" s="261" t="s">
        <v>7</v>
      </c>
      <c r="BG6" s="261" t="s">
        <v>7</v>
      </c>
    </row>
    <row r="7" spans="1:171" s="113" customFormat="1" ht="67.5" customHeight="1" x14ac:dyDescent="0.25">
      <c r="A7" s="495" t="s">
        <v>158</v>
      </c>
      <c r="B7" s="495"/>
      <c r="C7" s="495"/>
      <c r="D7" s="495"/>
      <c r="E7" s="495"/>
      <c r="F7" s="495"/>
      <c r="G7" s="494" t="s">
        <v>221</v>
      </c>
      <c r="H7" s="494"/>
      <c r="I7" s="494"/>
      <c r="J7" s="494"/>
      <c r="K7" s="494"/>
      <c r="L7" s="494"/>
      <c r="M7" s="494"/>
      <c r="N7" s="494"/>
      <c r="O7" s="494"/>
      <c r="P7" s="494"/>
      <c r="Q7" s="346" t="s">
        <v>158</v>
      </c>
      <c r="R7" s="345" t="s">
        <v>221</v>
      </c>
      <c r="S7" s="261"/>
      <c r="T7" s="261"/>
      <c r="U7" s="261"/>
      <c r="V7" s="261"/>
      <c r="W7" s="261"/>
      <c r="X7" s="261"/>
      <c r="Y7" s="261"/>
      <c r="Z7" s="261"/>
      <c r="AA7" s="261"/>
      <c r="BH7" s="261" t="s">
        <v>158</v>
      </c>
      <c r="BI7" s="261" t="s">
        <v>7</v>
      </c>
      <c r="BJ7" s="261" t="s">
        <v>7</v>
      </c>
      <c r="BK7" s="261" t="s">
        <v>7</v>
      </c>
      <c r="BL7" s="261" t="s">
        <v>7</v>
      </c>
      <c r="BM7" s="261" t="s">
        <v>7</v>
      </c>
      <c r="BN7" s="261" t="s">
        <v>221</v>
      </c>
      <c r="BO7" s="261" t="s">
        <v>7</v>
      </c>
      <c r="BP7" s="261" t="s">
        <v>7</v>
      </c>
      <c r="BQ7" s="261" t="s">
        <v>7</v>
      </c>
      <c r="BR7" s="261" t="s">
        <v>7</v>
      </c>
      <c r="BS7" s="261" t="s">
        <v>7</v>
      </c>
      <c r="BT7" s="261" t="s">
        <v>7</v>
      </c>
      <c r="BU7" s="261" t="s">
        <v>7</v>
      </c>
      <c r="BV7" s="261" t="s">
        <v>7</v>
      </c>
      <c r="BW7" s="261" t="s">
        <v>7</v>
      </c>
    </row>
    <row r="8" spans="1:171" s="113" customFormat="1" ht="33.75" customHeight="1" x14ac:dyDescent="0.25">
      <c r="A8" s="467" t="s">
        <v>159</v>
      </c>
      <c r="B8" s="467"/>
      <c r="C8" s="467"/>
      <c r="D8" s="467"/>
      <c r="E8" s="467"/>
      <c r="F8" s="467"/>
      <c r="G8" s="494" t="s">
        <v>160</v>
      </c>
      <c r="H8" s="494"/>
      <c r="I8" s="494"/>
      <c r="J8" s="494"/>
      <c r="K8" s="494"/>
      <c r="L8" s="494"/>
      <c r="M8" s="494"/>
      <c r="N8" s="494"/>
      <c r="O8" s="494"/>
      <c r="P8" s="494"/>
      <c r="Q8" s="346" t="s">
        <v>159</v>
      </c>
      <c r="R8" s="345" t="s">
        <v>160</v>
      </c>
      <c r="S8" s="261"/>
      <c r="T8" s="261"/>
      <c r="U8" s="261"/>
      <c r="V8" s="261"/>
      <c r="W8" s="261"/>
      <c r="X8" s="261"/>
      <c r="Y8" s="261"/>
      <c r="Z8" s="261"/>
      <c r="AA8" s="261"/>
      <c r="BX8" s="261" t="s">
        <v>159</v>
      </c>
      <c r="BY8" s="261" t="s">
        <v>7</v>
      </c>
      <c r="BZ8" s="261" t="s">
        <v>7</v>
      </c>
      <c r="CA8" s="261" t="s">
        <v>7</v>
      </c>
      <c r="CB8" s="261" t="s">
        <v>7</v>
      </c>
      <c r="CC8" s="261" t="s">
        <v>7</v>
      </c>
      <c r="CD8" s="261" t="s">
        <v>160</v>
      </c>
      <c r="CE8" s="261" t="s">
        <v>7</v>
      </c>
      <c r="CF8" s="261" t="s">
        <v>7</v>
      </c>
      <c r="CG8" s="261" t="s">
        <v>7</v>
      </c>
      <c r="CH8" s="261" t="s">
        <v>7</v>
      </c>
      <c r="CI8" s="261" t="s">
        <v>7</v>
      </c>
      <c r="CJ8" s="261" t="s">
        <v>7</v>
      </c>
      <c r="CK8" s="261" t="s">
        <v>7</v>
      </c>
      <c r="CL8" s="261" t="s">
        <v>7</v>
      </c>
      <c r="CM8" s="261" t="s">
        <v>7</v>
      </c>
    </row>
    <row r="9" spans="1:171" s="113" customFormat="1" ht="11.25" customHeight="1" x14ac:dyDescent="0.25">
      <c r="A9" s="467" t="s">
        <v>161</v>
      </c>
      <c r="B9" s="467"/>
      <c r="C9" s="467"/>
      <c r="D9" s="467"/>
      <c r="E9" s="467"/>
      <c r="F9" s="467"/>
      <c r="G9" s="494"/>
      <c r="H9" s="494"/>
      <c r="I9" s="494"/>
      <c r="J9" s="494"/>
      <c r="K9" s="494"/>
      <c r="L9" s="494"/>
      <c r="M9" s="494"/>
      <c r="N9" s="494"/>
      <c r="O9" s="494"/>
      <c r="P9" s="494"/>
      <c r="CN9" s="261" t="s">
        <v>161</v>
      </c>
      <c r="CO9" s="261" t="s">
        <v>7</v>
      </c>
      <c r="CP9" s="261" t="s">
        <v>7</v>
      </c>
      <c r="CQ9" s="261" t="s">
        <v>7</v>
      </c>
      <c r="CR9" s="261" t="s">
        <v>7</v>
      </c>
      <c r="CS9" s="261" t="s">
        <v>7</v>
      </c>
      <c r="CT9" s="261" t="s">
        <v>7</v>
      </c>
      <c r="CU9" s="261" t="s">
        <v>7</v>
      </c>
      <c r="CV9" s="261" t="s">
        <v>7</v>
      </c>
      <c r="CW9" s="261" t="s">
        <v>7</v>
      </c>
      <c r="CX9" s="261" t="s">
        <v>7</v>
      </c>
      <c r="CY9" s="261" t="s">
        <v>7</v>
      </c>
      <c r="CZ9" s="261" t="s">
        <v>7</v>
      </c>
      <c r="DA9" s="261" t="s">
        <v>7</v>
      </c>
      <c r="DB9" s="261" t="s">
        <v>7</v>
      </c>
      <c r="DC9" s="261" t="s">
        <v>7</v>
      </c>
    </row>
    <row r="10" spans="1:171" s="113" customFormat="1" ht="11.25" customHeight="1" x14ac:dyDescent="0.25">
      <c r="A10" s="467" t="s">
        <v>162</v>
      </c>
      <c r="B10" s="467"/>
      <c r="C10" s="467"/>
      <c r="D10" s="467"/>
      <c r="E10" s="467"/>
      <c r="F10" s="467"/>
      <c r="G10" s="494" t="s">
        <v>163</v>
      </c>
      <c r="H10" s="494"/>
      <c r="I10" s="494"/>
      <c r="J10" s="494"/>
      <c r="K10" s="494"/>
      <c r="L10" s="494"/>
      <c r="M10" s="494"/>
      <c r="N10" s="494"/>
      <c r="O10" s="494"/>
      <c r="P10" s="494"/>
      <c r="R10" s="255" t="s">
        <v>163</v>
      </c>
      <c r="DD10" s="261" t="s">
        <v>162</v>
      </c>
      <c r="DE10" s="261" t="s">
        <v>7</v>
      </c>
      <c r="DF10" s="261" t="s">
        <v>7</v>
      </c>
      <c r="DG10" s="261" t="s">
        <v>7</v>
      </c>
      <c r="DH10" s="261" t="s">
        <v>7</v>
      </c>
      <c r="DI10" s="261" t="s">
        <v>7</v>
      </c>
      <c r="DJ10" s="261" t="s">
        <v>163</v>
      </c>
      <c r="DK10" s="261" t="s">
        <v>7</v>
      </c>
      <c r="DL10" s="261" t="s">
        <v>7</v>
      </c>
      <c r="DM10" s="261" t="s">
        <v>7</v>
      </c>
      <c r="DN10" s="261" t="s">
        <v>7</v>
      </c>
      <c r="DO10" s="261" t="s">
        <v>7</v>
      </c>
      <c r="DP10" s="261" t="s">
        <v>7</v>
      </c>
      <c r="DQ10" s="261" t="s">
        <v>7</v>
      </c>
      <c r="DR10" s="261" t="s">
        <v>7</v>
      </c>
      <c r="DS10" s="261" t="s">
        <v>7</v>
      </c>
    </row>
    <row r="11" spans="1:171" s="113" customFormat="1" ht="15" x14ac:dyDescent="0.25">
      <c r="A11" s="467" t="s">
        <v>164</v>
      </c>
      <c r="B11" s="467"/>
      <c r="C11" s="467"/>
      <c r="D11" s="467"/>
      <c r="E11" s="467"/>
      <c r="F11" s="467"/>
      <c r="G11" s="494" t="s">
        <v>165</v>
      </c>
      <c r="H11" s="494"/>
      <c r="I11" s="494"/>
      <c r="J11" s="494"/>
      <c r="K11" s="494"/>
      <c r="L11" s="494"/>
      <c r="M11" s="494"/>
      <c r="N11" s="494"/>
      <c r="O11" s="494"/>
      <c r="P11" s="494"/>
      <c r="R11" s="255" t="s">
        <v>165</v>
      </c>
      <c r="DT11" s="261" t="s">
        <v>164</v>
      </c>
      <c r="DU11" s="261" t="s">
        <v>7</v>
      </c>
      <c r="DV11" s="261" t="s">
        <v>7</v>
      </c>
      <c r="DW11" s="261" t="s">
        <v>7</v>
      </c>
      <c r="DX11" s="261" t="s">
        <v>7</v>
      </c>
      <c r="DY11" s="261" t="s">
        <v>7</v>
      </c>
      <c r="DZ11" s="261" t="s">
        <v>165</v>
      </c>
      <c r="EA11" s="261" t="s">
        <v>7</v>
      </c>
      <c r="EB11" s="261" t="s">
        <v>7</v>
      </c>
      <c r="EC11" s="261" t="s">
        <v>7</v>
      </c>
      <c r="ED11" s="261" t="s">
        <v>7</v>
      </c>
      <c r="EE11" s="261" t="s">
        <v>7</v>
      </c>
      <c r="EF11" s="261" t="s">
        <v>7</v>
      </c>
      <c r="EG11" s="261" t="s">
        <v>7</v>
      </c>
      <c r="EH11" s="261" t="s">
        <v>7</v>
      </c>
      <c r="EI11" s="261" t="s">
        <v>7</v>
      </c>
    </row>
    <row r="12" spans="1:171" s="113" customFormat="1" ht="6" customHeight="1" x14ac:dyDescent="0.25">
      <c r="A12" s="344"/>
      <c r="B12" s="114"/>
      <c r="C12" s="114"/>
      <c r="D12" s="114"/>
      <c r="E12" s="114"/>
      <c r="F12" s="259"/>
      <c r="G12" s="343"/>
      <c r="H12" s="343"/>
      <c r="I12" s="343"/>
      <c r="J12" s="343"/>
      <c r="K12" s="343"/>
      <c r="L12" s="343"/>
      <c r="M12" s="343"/>
      <c r="N12" s="343"/>
      <c r="O12" s="343"/>
      <c r="P12" s="343"/>
    </row>
    <row r="13" spans="1:171" s="113" customFormat="1" ht="23.25" customHeight="1" x14ac:dyDescent="0.25">
      <c r="A13" s="492" t="s">
        <v>224</v>
      </c>
      <c r="B13" s="492"/>
      <c r="C13" s="492"/>
      <c r="D13" s="492"/>
      <c r="E13" s="492"/>
      <c r="F13" s="492"/>
      <c r="G13" s="492"/>
      <c r="H13" s="492"/>
      <c r="I13" s="492"/>
      <c r="J13" s="492"/>
      <c r="K13" s="492"/>
      <c r="L13" s="492"/>
      <c r="M13" s="492"/>
      <c r="N13" s="492"/>
      <c r="O13" s="492"/>
      <c r="P13" s="492"/>
      <c r="EJ13" s="261" t="s">
        <v>220</v>
      </c>
      <c r="EK13" s="261" t="s">
        <v>7</v>
      </c>
      <c r="EL13" s="261" t="s">
        <v>7</v>
      </c>
      <c r="EM13" s="261" t="s">
        <v>7</v>
      </c>
      <c r="EN13" s="261" t="s">
        <v>7</v>
      </c>
      <c r="EO13" s="261" t="s">
        <v>7</v>
      </c>
      <c r="EP13" s="261" t="s">
        <v>7</v>
      </c>
      <c r="EQ13" s="261" t="s">
        <v>7</v>
      </c>
      <c r="ER13" s="261" t="s">
        <v>7</v>
      </c>
      <c r="ES13" s="261" t="s">
        <v>7</v>
      </c>
      <c r="ET13" s="261" t="s">
        <v>7</v>
      </c>
      <c r="EU13" s="261" t="s">
        <v>7</v>
      </c>
      <c r="EV13" s="261" t="s">
        <v>7</v>
      </c>
      <c r="EW13" s="261" t="s">
        <v>7</v>
      </c>
      <c r="EX13" s="261" t="s">
        <v>7</v>
      </c>
      <c r="EY13" s="261" t="s">
        <v>7</v>
      </c>
    </row>
    <row r="14" spans="1:171" s="113" customFormat="1" ht="15" customHeight="1" x14ac:dyDescent="0.25">
      <c r="A14" s="490" t="s">
        <v>0</v>
      </c>
      <c r="B14" s="490"/>
      <c r="C14" s="490"/>
      <c r="D14" s="490"/>
      <c r="E14" s="490"/>
      <c r="F14" s="490"/>
      <c r="G14" s="490"/>
      <c r="H14" s="490"/>
      <c r="I14" s="490"/>
      <c r="J14" s="490"/>
      <c r="K14" s="490"/>
      <c r="L14" s="490"/>
      <c r="M14" s="490"/>
      <c r="N14" s="490"/>
      <c r="O14" s="490"/>
      <c r="P14" s="490"/>
    </row>
    <row r="15" spans="1:171" s="113" customFormat="1" ht="6" customHeight="1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</row>
    <row r="16" spans="1:171" s="113" customFormat="1" ht="15" customHeight="1" x14ac:dyDescent="0.25">
      <c r="A16" s="489" t="s">
        <v>176</v>
      </c>
      <c r="B16" s="489"/>
      <c r="C16" s="489"/>
      <c r="D16" s="489"/>
      <c r="E16" s="489"/>
      <c r="F16" s="489"/>
      <c r="G16" s="489"/>
      <c r="H16" s="489"/>
      <c r="I16" s="489"/>
      <c r="J16" s="489"/>
      <c r="K16" s="489"/>
      <c r="L16" s="489"/>
      <c r="M16" s="489"/>
      <c r="N16" s="489"/>
      <c r="O16" s="489"/>
      <c r="P16" s="489"/>
      <c r="EZ16" s="261" t="s">
        <v>218</v>
      </c>
      <c r="FA16" s="261" t="s">
        <v>7</v>
      </c>
      <c r="FB16" s="261" t="s">
        <v>7</v>
      </c>
      <c r="FC16" s="261" t="s">
        <v>7</v>
      </c>
      <c r="FD16" s="261" t="s">
        <v>7</v>
      </c>
      <c r="FE16" s="261" t="s">
        <v>7</v>
      </c>
      <c r="FF16" s="261" t="s">
        <v>7</v>
      </c>
      <c r="FG16" s="261" t="s">
        <v>7</v>
      </c>
      <c r="FH16" s="261" t="s">
        <v>7</v>
      </c>
      <c r="FI16" s="261" t="s">
        <v>7</v>
      </c>
      <c r="FJ16" s="261" t="s">
        <v>7</v>
      </c>
      <c r="FK16" s="261" t="s">
        <v>7</v>
      </c>
      <c r="FL16" s="261" t="s">
        <v>7</v>
      </c>
      <c r="FM16" s="261" t="s">
        <v>7</v>
      </c>
      <c r="FN16" s="261" t="s">
        <v>7</v>
      </c>
      <c r="FO16" s="261" t="s">
        <v>7</v>
      </c>
    </row>
    <row r="17" spans="1:196" s="113" customFormat="1" ht="15" x14ac:dyDescent="0.25">
      <c r="A17" s="490" t="s">
        <v>63</v>
      </c>
      <c r="B17" s="490"/>
      <c r="C17" s="490"/>
      <c r="D17" s="490"/>
      <c r="E17" s="490"/>
      <c r="F17" s="490"/>
      <c r="G17" s="490"/>
      <c r="H17" s="490"/>
      <c r="I17" s="490"/>
      <c r="J17" s="490"/>
      <c r="K17" s="490"/>
      <c r="L17" s="490"/>
      <c r="M17" s="490"/>
      <c r="N17" s="490"/>
      <c r="O17" s="490"/>
      <c r="P17" s="490"/>
    </row>
    <row r="18" spans="1:196" s="113" customFormat="1" ht="17.25" customHeight="1" x14ac:dyDescent="0.25">
      <c r="A18" s="491" t="s">
        <v>217</v>
      </c>
      <c r="B18" s="491"/>
      <c r="C18" s="491"/>
      <c r="D18" s="491"/>
      <c r="E18" s="491"/>
      <c r="F18" s="491"/>
      <c r="G18" s="491"/>
      <c r="H18" s="491"/>
      <c r="I18" s="491"/>
      <c r="J18" s="491"/>
      <c r="K18" s="491"/>
      <c r="L18" s="491"/>
      <c r="M18" s="491"/>
      <c r="N18" s="491"/>
      <c r="O18" s="491"/>
      <c r="P18" s="491"/>
    </row>
    <row r="19" spans="1:196" s="113" customFormat="1" ht="8.25" customHeight="1" x14ac:dyDescent="0.25">
      <c r="A19" s="351"/>
      <c r="B19" s="351"/>
      <c r="C19" s="351"/>
      <c r="D19" s="351"/>
      <c r="E19" s="351"/>
      <c r="F19" s="351"/>
      <c r="G19" s="351"/>
      <c r="H19" s="351"/>
      <c r="I19" s="351"/>
      <c r="J19" s="351"/>
      <c r="K19" s="351"/>
      <c r="L19" s="351"/>
      <c r="M19" s="351"/>
      <c r="N19" s="351"/>
      <c r="O19" s="351"/>
      <c r="P19" s="351"/>
    </row>
    <row r="20" spans="1:196" s="113" customFormat="1" ht="15" customHeight="1" x14ac:dyDescent="0.25">
      <c r="A20" s="492" t="s">
        <v>205</v>
      </c>
      <c r="B20" s="492"/>
      <c r="C20" s="492"/>
      <c r="D20" s="492"/>
      <c r="E20" s="492"/>
      <c r="F20" s="492"/>
      <c r="G20" s="492"/>
      <c r="H20" s="492"/>
      <c r="I20" s="492"/>
      <c r="J20" s="492"/>
      <c r="K20" s="492"/>
      <c r="L20" s="492"/>
      <c r="M20" s="492"/>
      <c r="N20" s="492"/>
      <c r="O20" s="492"/>
      <c r="P20" s="492"/>
      <c r="FP20" s="261" t="s">
        <v>216</v>
      </c>
      <c r="FQ20" s="261" t="s">
        <v>7</v>
      </c>
      <c r="FR20" s="261" t="s">
        <v>7</v>
      </c>
      <c r="FS20" s="261" t="s">
        <v>7</v>
      </c>
      <c r="FT20" s="261" t="s">
        <v>7</v>
      </c>
      <c r="FU20" s="261" t="s">
        <v>7</v>
      </c>
      <c r="FV20" s="261" t="s">
        <v>7</v>
      </c>
      <c r="FW20" s="261" t="s">
        <v>7</v>
      </c>
      <c r="FX20" s="261" t="s">
        <v>7</v>
      </c>
      <c r="FY20" s="261" t="s">
        <v>7</v>
      </c>
      <c r="FZ20" s="261" t="s">
        <v>7</v>
      </c>
      <c r="GA20" s="261" t="s">
        <v>7</v>
      </c>
      <c r="GB20" s="261" t="s">
        <v>7</v>
      </c>
      <c r="GC20" s="261" t="s">
        <v>7</v>
      </c>
      <c r="GD20" s="261" t="s">
        <v>7</v>
      </c>
      <c r="GE20" s="261" t="s">
        <v>7</v>
      </c>
    </row>
    <row r="21" spans="1:196" s="113" customFormat="1" ht="11.25" customHeight="1" x14ac:dyDescent="0.25">
      <c r="A21" s="490" t="s">
        <v>62</v>
      </c>
      <c r="B21" s="490"/>
      <c r="C21" s="490"/>
      <c r="D21" s="490"/>
      <c r="E21" s="490"/>
      <c r="F21" s="490"/>
      <c r="G21" s="490"/>
      <c r="H21" s="490"/>
      <c r="I21" s="490"/>
      <c r="J21" s="490"/>
      <c r="K21" s="490"/>
      <c r="L21" s="490"/>
      <c r="M21" s="490"/>
      <c r="N21" s="490"/>
      <c r="O21" s="490"/>
      <c r="P21" s="490"/>
    </row>
    <row r="22" spans="1:196" s="113" customFormat="1" ht="12" customHeight="1" x14ac:dyDescent="0.25">
      <c r="A22" s="349" t="s">
        <v>61</v>
      </c>
      <c r="B22" s="352" t="s">
        <v>99</v>
      </c>
      <c r="C22" s="348" t="s">
        <v>60</v>
      </c>
      <c r="D22" s="348"/>
      <c r="E22" s="348"/>
      <c r="F22" s="353"/>
      <c r="G22" s="353"/>
      <c r="H22" s="353"/>
      <c r="I22" s="353"/>
      <c r="J22" s="353"/>
      <c r="K22" s="353"/>
      <c r="L22" s="353"/>
      <c r="M22" s="353"/>
      <c r="N22" s="353"/>
      <c r="O22" s="353"/>
      <c r="P22" s="353"/>
    </row>
    <row r="23" spans="1:196" s="113" customFormat="1" ht="15" x14ac:dyDescent="0.25">
      <c r="A23" s="349" t="s">
        <v>59</v>
      </c>
      <c r="B23" s="493" t="s">
        <v>174</v>
      </c>
      <c r="C23" s="493"/>
      <c r="D23" s="493"/>
      <c r="E23" s="493"/>
      <c r="F23" s="493"/>
      <c r="G23" s="353"/>
      <c r="H23" s="353"/>
      <c r="I23" s="353"/>
      <c r="J23" s="353"/>
      <c r="K23" s="353"/>
      <c r="L23" s="353"/>
      <c r="M23" s="353"/>
      <c r="N23" s="353"/>
      <c r="O23" s="353"/>
      <c r="P23" s="353"/>
      <c r="GF23" s="261" t="s">
        <v>215</v>
      </c>
      <c r="GG23" s="261" t="s">
        <v>7</v>
      </c>
      <c r="GH23" s="261" t="s">
        <v>7</v>
      </c>
      <c r="GI23" s="261" t="s">
        <v>7</v>
      </c>
      <c r="GJ23" s="261" t="s">
        <v>7</v>
      </c>
    </row>
    <row r="24" spans="1:196" s="113" customFormat="1" ht="10.5" customHeight="1" x14ac:dyDescent="0.25">
      <c r="A24" s="114"/>
      <c r="B24" s="483" t="s">
        <v>58</v>
      </c>
      <c r="C24" s="483"/>
      <c r="D24" s="483"/>
      <c r="E24" s="483"/>
      <c r="F24" s="483"/>
      <c r="G24" s="339"/>
      <c r="H24" s="339"/>
      <c r="I24" s="339"/>
      <c r="J24" s="339"/>
      <c r="K24" s="339"/>
      <c r="L24" s="339"/>
      <c r="M24" s="339"/>
      <c r="N24" s="339"/>
      <c r="O24" s="341"/>
      <c r="P24" s="339"/>
    </row>
    <row r="25" spans="1:196" s="113" customFormat="1" ht="9.75" customHeight="1" x14ac:dyDescent="0.25">
      <c r="A25" s="114"/>
      <c r="B25" s="114"/>
      <c r="C25" s="114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39"/>
      <c r="P25" s="339"/>
    </row>
    <row r="26" spans="1:196" s="113" customFormat="1" ht="15" x14ac:dyDescent="0.25">
      <c r="A26" s="336" t="s">
        <v>100</v>
      </c>
      <c r="B26" s="260"/>
      <c r="C26" s="484" t="s">
        <v>241</v>
      </c>
      <c r="D26" s="484"/>
      <c r="E26" s="484"/>
      <c r="F26" s="484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GK26" s="261" t="s">
        <v>214</v>
      </c>
      <c r="GL26" s="261" t="s">
        <v>7</v>
      </c>
      <c r="GM26" s="261" t="s">
        <v>7</v>
      </c>
      <c r="GN26" s="261" t="s">
        <v>7</v>
      </c>
    </row>
    <row r="27" spans="1:196" s="113" customFormat="1" ht="9.75" customHeight="1" x14ac:dyDescent="0.25">
      <c r="A27" s="114"/>
      <c r="B27" s="260"/>
      <c r="C27" s="338"/>
      <c r="D27" s="337"/>
      <c r="E27" s="337"/>
      <c r="F27" s="337"/>
      <c r="G27" s="321"/>
      <c r="H27" s="321"/>
      <c r="I27" s="321"/>
      <c r="J27" s="321"/>
      <c r="K27" s="321"/>
      <c r="L27" s="321"/>
      <c r="M27" s="321"/>
      <c r="N27" s="321"/>
      <c r="O27" s="321"/>
      <c r="P27" s="321"/>
    </row>
    <row r="28" spans="1:196" s="113" customFormat="1" ht="12" customHeight="1" x14ac:dyDescent="0.25">
      <c r="A28" s="336" t="s">
        <v>57</v>
      </c>
      <c r="B28" s="260"/>
      <c r="C28" s="331"/>
      <c r="D28" s="327">
        <v>0.37</v>
      </c>
      <c r="E28" s="322" t="s">
        <v>49</v>
      </c>
      <c r="G28" s="260"/>
      <c r="H28" s="260"/>
      <c r="I28" s="260"/>
      <c r="J28" s="260"/>
      <c r="K28" s="260"/>
      <c r="L28" s="260"/>
      <c r="M28" s="260"/>
      <c r="N28" s="335"/>
      <c r="O28" s="335"/>
      <c r="P28" s="260"/>
    </row>
    <row r="29" spans="1:196" s="113" customFormat="1" ht="12" customHeight="1" x14ac:dyDescent="0.25">
      <c r="A29" s="114"/>
      <c r="B29" s="334" t="s">
        <v>56</v>
      </c>
      <c r="C29" s="333"/>
      <c r="D29" s="332"/>
      <c r="E29" s="322"/>
      <c r="G29" s="260"/>
    </row>
    <row r="30" spans="1:196" s="113" customFormat="1" ht="12" customHeight="1" x14ac:dyDescent="0.25">
      <c r="A30" s="114"/>
      <c r="B30" s="329" t="s">
        <v>55</v>
      </c>
      <c r="C30" s="331"/>
      <c r="D30" s="327">
        <v>0</v>
      </c>
      <c r="E30" s="322" t="s">
        <v>49</v>
      </c>
      <c r="I30" s="260"/>
      <c r="K30" s="260" t="s">
        <v>54</v>
      </c>
      <c r="L30" s="260"/>
      <c r="M30" s="260"/>
      <c r="N30" s="330"/>
      <c r="O30" s="327">
        <v>0.13</v>
      </c>
      <c r="P30" s="322" t="s">
        <v>49</v>
      </c>
    </row>
    <row r="31" spans="1:196" s="113" customFormat="1" ht="12" customHeight="1" x14ac:dyDescent="0.25">
      <c r="A31" s="114"/>
      <c r="B31" s="329" t="s">
        <v>4</v>
      </c>
      <c r="C31" s="328"/>
      <c r="D31" s="325">
        <v>0.37</v>
      </c>
      <c r="E31" s="322" t="s">
        <v>49</v>
      </c>
      <c r="I31" s="260"/>
      <c r="K31" s="260" t="s">
        <v>101</v>
      </c>
      <c r="L31" s="260"/>
      <c r="M31" s="260"/>
      <c r="N31" s="330"/>
      <c r="O31" s="327">
        <v>0.01</v>
      </c>
      <c r="P31" s="322" t="s">
        <v>49</v>
      </c>
    </row>
    <row r="32" spans="1:196" s="113" customFormat="1" ht="12" customHeight="1" x14ac:dyDescent="0.25">
      <c r="A32" s="114"/>
      <c r="B32" s="329" t="s">
        <v>52</v>
      </c>
      <c r="C32" s="328"/>
      <c r="D32" s="325">
        <v>0</v>
      </c>
      <c r="E32" s="322" t="s">
        <v>49</v>
      </c>
      <c r="I32" s="260"/>
      <c r="K32" s="260" t="s">
        <v>53</v>
      </c>
      <c r="L32" s="260"/>
      <c r="M32" s="260"/>
      <c r="N32" s="326"/>
      <c r="O32" s="325">
        <v>0.41</v>
      </c>
      <c r="P32" s="324" t="s">
        <v>102</v>
      </c>
    </row>
    <row r="33" spans="1:206" s="113" customFormat="1" ht="12" customHeight="1" x14ac:dyDescent="0.25">
      <c r="A33" s="114"/>
      <c r="B33" s="329" t="s">
        <v>50</v>
      </c>
      <c r="C33" s="328"/>
      <c r="D33" s="327">
        <v>0</v>
      </c>
      <c r="E33" s="322" t="s">
        <v>49</v>
      </c>
      <c r="I33" s="260"/>
      <c r="K33" s="260" t="s">
        <v>51</v>
      </c>
      <c r="L33" s="260"/>
      <c r="M33" s="260"/>
      <c r="N33" s="326"/>
      <c r="O33" s="325">
        <v>0.03</v>
      </c>
      <c r="P33" s="324" t="s">
        <v>102</v>
      </c>
    </row>
    <row r="34" spans="1:206" s="113" customFormat="1" ht="9.75" customHeight="1" x14ac:dyDescent="0.25">
      <c r="A34" s="114"/>
      <c r="B34" s="260"/>
      <c r="D34" s="323"/>
      <c r="E34" s="322"/>
      <c r="H34" s="260"/>
      <c r="I34" s="260"/>
      <c r="J34" s="260"/>
      <c r="K34" s="260"/>
      <c r="L34" s="260"/>
      <c r="M34" s="260"/>
      <c r="N34" s="321"/>
      <c r="O34" s="321"/>
      <c r="P34" s="260"/>
    </row>
    <row r="35" spans="1:206" s="113" customFormat="1" ht="11.25" customHeight="1" x14ac:dyDescent="0.25">
      <c r="A35" s="485" t="s">
        <v>48</v>
      </c>
      <c r="B35" s="469" t="s">
        <v>16</v>
      </c>
      <c r="C35" s="470" t="s">
        <v>47</v>
      </c>
      <c r="D35" s="471"/>
      <c r="E35" s="471"/>
      <c r="F35" s="471"/>
      <c r="G35" s="472"/>
      <c r="H35" s="469" t="s">
        <v>46</v>
      </c>
      <c r="I35" s="469" t="s">
        <v>45</v>
      </c>
      <c r="J35" s="469"/>
      <c r="K35" s="469"/>
      <c r="L35" s="470" t="s">
        <v>103</v>
      </c>
      <c r="M35" s="471"/>
      <c r="N35" s="471"/>
      <c r="O35" s="471"/>
      <c r="P35" s="472"/>
    </row>
    <row r="36" spans="1:206" s="113" customFormat="1" ht="11.25" customHeight="1" x14ac:dyDescent="0.25">
      <c r="A36" s="485"/>
      <c r="B36" s="469"/>
      <c r="C36" s="486"/>
      <c r="D36" s="487"/>
      <c r="E36" s="487"/>
      <c r="F36" s="487"/>
      <c r="G36" s="488"/>
      <c r="H36" s="469"/>
      <c r="I36" s="469"/>
      <c r="J36" s="469"/>
      <c r="K36" s="469"/>
      <c r="L36" s="473"/>
      <c r="M36" s="474"/>
      <c r="N36" s="474"/>
      <c r="O36" s="474"/>
      <c r="P36" s="475"/>
    </row>
    <row r="37" spans="1:206" s="113" customFormat="1" ht="54" customHeight="1" x14ac:dyDescent="0.25">
      <c r="A37" s="485"/>
      <c r="B37" s="469"/>
      <c r="C37" s="473"/>
      <c r="D37" s="474"/>
      <c r="E37" s="474"/>
      <c r="F37" s="474"/>
      <c r="G37" s="475"/>
      <c r="H37" s="469"/>
      <c r="I37" s="320" t="s">
        <v>104</v>
      </c>
      <c r="J37" s="320" t="s">
        <v>43</v>
      </c>
      <c r="K37" s="320" t="s">
        <v>44</v>
      </c>
      <c r="L37" s="320" t="s">
        <v>105</v>
      </c>
      <c r="M37" s="320" t="s">
        <v>106</v>
      </c>
      <c r="N37" s="320" t="s">
        <v>107</v>
      </c>
      <c r="O37" s="320" t="s">
        <v>43</v>
      </c>
      <c r="P37" s="320" t="s">
        <v>108</v>
      </c>
    </row>
    <row r="38" spans="1:206" s="113" customFormat="1" ht="13.5" customHeight="1" x14ac:dyDescent="0.25">
      <c r="A38" s="319">
        <v>1</v>
      </c>
      <c r="B38" s="318">
        <v>2</v>
      </c>
      <c r="C38" s="476">
        <v>3</v>
      </c>
      <c r="D38" s="477"/>
      <c r="E38" s="477"/>
      <c r="F38" s="477"/>
      <c r="G38" s="478"/>
      <c r="H38" s="318">
        <v>4</v>
      </c>
      <c r="I38" s="318">
        <v>5</v>
      </c>
      <c r="J38" s="318">
        <v>6</v>
      </c>
      <c r="K38" s="318">
        <v>7</v>
      </c>
      <c r="L38" s="318">
        <v>8</v>
      </c>
      <c r="M38" s="318">
        <v>9</v>
      </c>
      <c r="N38" s="318">
        <v>10</v>
      </c>
      <c r="O38" s="318">
        <v>11</v>
      </c>
      <c r="P38" s="318">
        <v>12</v>
      </c>
    </row>
    <row r="39" spans="1:206" s="113" customFormat="1" ht="15" x14ac:dyDescent="0.25">
      <c r="A39" s="479" t="s">
        <v>196</v>
      </c>
      <c r="B39" s="480"/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  <c r="N39" s="480"/>
      <c r="O39" s="480"/>
      <c r="P39" s="481"/>
      <c r="GO39" s="269" t="s">
        <v>196</v>
      </c>
    </row>
    <row r="40" spans="1:206" s="113" customFormat="1" ht="15" x14ac:dyDescent="0.25">
      <c r="A40" s="479" t="s">
        <v>213</v>
      </c>
      <c r="B40" s="480"/>
      <c r="C40" s="480"/>
      <c r="D40" s="480"/>
      <c r="E40" s="480"/>
      <c r="F40" s="480"/>
      <c r="G40" s="480"/>
      <c r="H40" s="480"/>
      <c r="I40" s="480"/>
      <c r="J40" s="480"/>
      <c r="K40" s="480"/>
      <c r="L40" s="480"/>
      <c r="M40" s="480"/>
      <c r="N40" s="480"/>
      <c r="O40" s="480"/>
      <c r="P40" s="481"/>
      <c r="GO40" s="269"/>
      <c r="GP40" s="269" t="s">
        <v>213</v>
      </c>
    </row>
    <row r="41" spans="1:206" s="113" customFormat="1" ht="23.25" x14ac:dyDescent="0.25">
      <c r="A41" s="315" t="s">
        <v>42</v>
      </c>
      <c r="B41" s="314" t="s">
        <v>166</v>
      </c>
      <c r="C41" s="482" t="s">
        <v>167</v>
      </c>
      <c r="D41" s="482"/>
      <c r="E41" s="482"/>
      <c r="F41" s="482"/>
      <c r="G41" s="482"/>
      <c r="H41" s="286" t="s">
        <v>36</v>
      </c>
      <c r="I41" s="283">
        <v>2</v>
      </c>
      <c r="J41" s="313">
        <v>1</v>
      </c>
      <c r="K41" s="313">
        <v>2</v>
      </c>
      <c r="L41" s="285"/>
      <c r="M41" s="283"/>
      <c r="N41" s="363"/>
      <c r="O41" s="283"/>
      <c r="P41" s="312"/>
      <c r="GO41" s="269"/>
      <c r="GP41" s="269"/>
      <c r="GQ41" s="269" t="s">
        <v>167</v>
      </c>
      <c r="GR41" s="269" t="s">
        <v>7</v>
      </c>
      <c r="GS41" s="269" t="s">
        <v>7</v>
      </c>
      <c r="GT41" s="269" t="s">
        <v>7</v>
      </c>
      <c r="GU41" s="269" t="s">
        <v>7</v>
      </c>
    </row>
    <row r="42" spans="1:206" s="113" customFormat="1" ht="15" x14ac:dyDescent="0.25">
      <c r="A42" s="311"/>
      <c r="B42" s="278" t="s">
        <v>210</v>
      </c>
      <c r="C42" s="458" t="s">
        <v>209</v>
      </c>
      <c r="D42" s="458"/>
      <c r="E42" s="458"/>
      <c r="F42" s="458"/>
      <c r="G42" s="458"/>
      <c r="H42" s="458"/>
      <c r="I42" s="458"/>
      <c r="J42" s="458"/>
      <c r="K42" s="458"/>
      <c r="L42" s="458"/>
      <c r="M42" s="458"/>
      <c r="N42" s="458"/>
      <c r="O42" s="458"/>
      <c r="P42" s="468"/>
      <c r="GO42" s="269"/>
      <c r="GP42" s="269"/>
      <c r="GQ42" s="269"/>
      <c r="GR42" s="269"/>
      <c r="GS42" s="269"/>
      <c r="GT42" s="269"/>
      <c r="GU42" s="269"/>
      <c r="GV42" s="254" t="s">
        <v>209</v>
      </c>
    </row>
    <row r="43" spans="1:206" s="113" customFormat="1" ht="23.25" x14ac:dyDescent="0.25">
      <c r="A43" s="311"/>
      <c r="B43" s="278" t="s">
        <v>237</v>
      </c>
      <c r="C43" s="458" t="s">
        <v>238</v>
      </c>
      <c r="D43" s="458"/>
      <c r="E43" s="458"/>
      <c r="F43" s="458"/>
      <c r="G43" s="458"/>
      <c r="H43" s="458"/>
      <c r="I43" s="458"/>
      <c r="J43" s="458"/>
      <c r="K43" s="458"/>
      <c r="L43" s="458"/>
      <c r="M43" s="458"/>
      <c r="N43" s="458"/>
      <c r="O43" s="458"/>
      <c r="P43" s="468"/>
      <c r="GO43" s="269"/>
      <c r="GP43" s="269"/>
      <c r="GQ43" s="269"/>
      <c r="GR43" s="269"/>
      <c r="GS43" s="269"/>
      <c r="GT43" s="269"/>
      <c r="GU43" s="269"/>
      <c r="GV43" s="254" t="s">
        <v>238</v>
      </c>
    </row>
    <row r="44" spans="1:206" s="113" customFormat="1" ht="15" x14ac:dyDescent="0.25">
      <c r="A44" s="303"/>
      <c r="B44" s="294" t="s">
        <v>42</v>
      </c>
      <c r="C44" s="467" t="s">
        <v>109</v>
      </c>
      <c r="D44" s="467"/>
      <c r="E44" s="467"/>
      <c r="F44" s="467"/>
      <c r="G44" s="467"/>
      <c r="H44" s="293" t="s">
        <v>39</v>
      </c>
      <c r="I44" s="290"/>
      <c r="J44" s="290"/>
      <c r="K44" s="310">
        <v>0.41160000000000002</v>
      </c>
      <c r="L44" s="291"/>
      <c r="M44" s="290"/>
      <c r="N44" s="291"/>
      <c r="O44" s="290"/>
      <c r="P44" s="289">
        <v>128.34</v>
      </c>
      <c r="GO44" s="269"/>
      <c r="GP44" s="269"/>
      <c r="GQ44" s="269"/>
      <c r="GR44" s="269"/>
      <c r="GS44" s="269"/>
      <c r="GT44" s="269"/>
      <c r="GU44" s="269"/>
      <c r="GW44" s="261" t="s">
        <v>109</v>
      </c>
    </row>
    <row r="45" spans="1:206" s="113" customFormat="1" ht="15" x14ac:dyDescent="0.25">
      <c r="A45" s="302"/>
      <c r="B45" s="294" t="s">
        <v>110</v>
      </c>
      <c r="C45" s="467" t="s">
        <v>111</v>
      </c>
      <c r="D45" s="467"/>
      <c r="E45" s="467"/>
      <c r="F45" s="467"/>
      <c r="G45" s="467"/>
      <c r="H45" s="293" t="s">
        <v>39</v>
      </c>
      <c r="I45" s="306">
        <v>0.28000000000000003</v>
      </c>
      <c r="J45" s="305">
        <v>0.73499999999999999</v>
      </c>
      <c r="K45" s="310">
        <v>0.41160000000000002</v>
      </c>
      <c r="L45" s="307"/>
      <c r="M45" s="281"/>
      <c r="N45" s="299">
        <v>311.8</v>
      </c>
      <c r="O45" s="290"/>
      <c r="P45" s="296">
        <v>128.34</v>
      </c>
      <c r="Q45" s="298"/>
      <c r="R45" s="298"/>
      <c r="GO45" s="269"/>
      <c r="GP45" s="269"/>
      <c r="GQ45" s="269"/>
      <c r="GR45" s="269"/>
      <c r="GS45" s="269"/>
      <c r="GT45" s="269"/>
      <c r="GU45" s="269"/>
      <c r="GW45" s="261"/>
      <c r="GX45" s="261" t="s">
        <v>111</v>
      </c>
    </row>
    <row r="46" spans="1:206" s="113" customFormat="1" ht="15" x14ac:dyDescent="0.25">
      <c r="A46" s="303"/>
      <c r="B46" s="294" t="s">
        <v>41</v>
      </c>
      <c r="C46" s="467" t="s">
        <v>71</v>
      </c>
      <c r="D46" s="467"/>
      <c r="E46" s="467"/>
      <c r="F46" s="467"/>
      <c r="G46" s="467"/>
      <c r="H46" s="293"/>
      <c r="I46" s="290"/>
      <c r="J46" s="290"/>
      <c r="K46" s="290"/>
      <c r="L46" s="291"/>
      <c r="M46" s="290"/>
      <c r="N46" s="291"/>
      <c r="O46" s="290"/>
      <c r="P46" s="289">
        <v>28.19</v>
      </c>
      <c r="GO46" s="269"/>
      <c r="GP46" s="269"/>
      <c r="GQ46" s="269"/>
      <c r="GR46" s="269"/>
      <c r="GS46" s="269"/>
      <c r="GT46" s="269"/>
      <c r="GU46" s="269"/>
      <c r="GW46" s="261" t="s">
        <v>71</v>
      </c>
      <c r="GX46" s="261"/>
    </row>
    <row r="47" spans="1:206" s="113" customFormat="1" ht="15" x14ac:dyDescent="0.25">
      <c r="A47" s="303"/>
      <c r="B47" s="294"/>
      <c r="C47" s="467" t="s">
        <v>112</v>
      </c>
      <c r="D47" s="467"/>
      <c r="E47" s="467"/>
      <c r="F47" s="467"/>
      <c r="G47" s="467"/>
      <c r="H47" s="293" t="s">
        <v>39</v>
      </c>
      <c r="I47" s="290"/>
      <c r="J47" s="290"/>
      <c r="K47" s="305">
        <v>2.8000000000000001E-2</v>
      </c>
      <c r="L47" s="291"/>
      <c r="M47" s="290"/>
      <c r="N47" s="291"/>
      <c r="O47" s="290"/>
      <c r="P47" s="289">
        <v>9.93</v>
      </c>
      <c r="GO47" s="269"/>
      <c r="GP47" s="269"/>
      <c r="GQ47" s="269"/>
      <c r="GR47" s="269"/>
      <c r="GS47" s="269"/>
      <c r="GT47" s="269"/>
      <c r="GU47" s="269"/>
      <c r="GW47" s="261" t="s">
        <v>112</v>
      </c>
      <c r="GX47" s="261"/>
    </row>
    <row r="48" spans="1:206" s="113" customFormat="1" ht="15" x14ac:dyDescent="0.25">
      <c r="A48" s="302"/>
      <c r="B48" s="294" t="s">
        <v>113</v>
      </c>
      <c r="C48" s="467" t="s">
        <v>114</v>
      </c>
      <c r="D48" s="467"/>
      <c r="E48" s="467"/>
      <c r="F48" s="467"/>
      <c r="G48" s="467"/>
      <c r="H48" s="293" t="s">
        <v>115</v>
      </c>
      <c r="I48" s="306">
        <v>0.01</v>
      </c>
      <c r="J48" s="297">
        <v>0.7</v>
      </c>
      <c r="K48" s="305">
        <v>1.4E-2</v>
      </c>
      <c r="L48" s="307"/>
      <c r="M48" s="281"/>
      <c r="N48" s="299">
        <v>1471.44</v>
      </c>
      <c r="O48" s="290"/>
      <c r="P48" s="296">
        <v>20.6</v>
      </c>
      <c r="Q48" s="298"/>
      <c r="R48" s="298"/>
      <c r="GO48" s="269"/>
      <c r="GP48" s="269"/>
      <c r="GQ48" s="269"/>
      <c r="GR48" s="269"/>
      <c r="GS48" s="269"/>
      <c r="GT48" s="269"/>
      <c r="GU48" s="269"/>
      <c r="GW48" s="261"/>
      <c r="GX48" s="261" t="s">
        <v>114</v>
      </c>
    </row>
    <row r="49" spans="1:213" s="113" customFormat="1" ht="15" x14ac:dyDescent="0.25">
      <c r="A49" s="295"/>
      <c r="B49" s="294" t="s">
        <v>116</v>
      </c>
      <c r="C49" s="467" t="s">
        <v>117</v>
      </c>
      <c r="D49" s="467"/>
      <c r="E49" s="467"/>
      <c r="F49" s="467"/>
      <c r="G49" s="467"/>
      <c r="H49" s="293" t="s">
        <v>39</v>
      </c>
      <c r="I49" s="306">
        <v>0.01</v>
      </c>
      <c r="J49" s="297">
        <v>0.7</v>
      </c>
      <c r="K49" s="305">
        <v>1.4E-2</v>
      </c>
      <c r="L49" s="291"/>
      <c r="M49" s="290"/>
      <c r="N49" s="304">
        <v>406.69</v>
      </c>
      <c r="O49" s="290"/>
      <c r="P49" s="289">
        <v>5.69</v>
      </c>
      <c r="GO49" s="269"/>
      <c r="GP49" s="269"/>
      <c r="GQ49" s="269"/>
      <c r="GR49" s="269"/>
      <c r="GS49" s="269"/>
      <c r="GT49" s="269"/>
      <c r="GU49" s="269"/>
      <c r="GW49" s="261"/>
      <c r="GX49" s="261"/>
      <c r="GY49" s="261" t="s">
        <v>117</v>
      </c>
    </row>
    <row r="50" spans="1:213" s="113" customFormat="1" ht="15" x14ac:dyDescent="0.25">
      <c r="A50" s="302"/>
      <c r="B50" s="294" t="s">
        <v>118</v>
      </c>
      <c r="C50" s="467" t="s">
        <v>119</v>
      </c>
      <c r="D50" s="467"/>
      <c r="E50" s="467"/>
      <c r="F50" s="467"/>
      <c r="G50" s="467"/>
      <c r="H50" s="293" t="s">
        <v>115</v>
      </c>
      <c r="I50" s="306">
        <v>0.01</v>
      </c>
      <c r="J50" s="297">
        <v>0.7</v>
      </c>
      <c r="K50" s="305">
        <v>1.4E-2</v>
      </c>
      <c r="L50" s="307"/>
      <c r="M50" s="281"/>
      <c r="N50" s="299">
        <v>542.26</v>
      </c>
      <c r="O50" s="290"/>
      <c r="P50" s="296">
        <v>7.59</v>
      </c>
      <c r="Q50" s="298"/>
      <c r="R50" s="298"/>
      <c r="GO50" s="269"/>
      <c r="GP50" s="269"/>
      <c r="GQ50" s="269"/>
      <c r="GR50" s="269"/>
      <c r="GS50" s="269"/>
      <c r="GT50" s="269"/>
      <c r="GU50" s="269"/>
      <c r="GW50" s="261"/>
      <c r="GX50" s="261" t="s">
        <v>119</v>
      </c>
      <c r="GY50" s="261"/>
    </row>
    <row r="51" spans="1:213" s="113" customFormat="1" ht="15" x14ac:dyDescent="0.25">
      <c r="A51" s="295"/>
      <c r="B51" s="294" t="s">
        <v>120</v>
      </c>
      <c r="C51" s="467" t="s">
        <v>121</v>
      </c>
      <c r="D51" s="467"/>
      <c r="E51" s="467"/>
      <c r="F51" s="467"/>
      <c r="G51" s="467"/>
      <c r="H51" s="293" t="s">
        <v>39</v>
      </c>
      <c r="I51" s="306">
        <v>0.01</v>
      </c>
      <c r="J51" s="297">
        <v>0.7</v>
      </c>
      <c r="K51" s="305">
        <v>1.4E-2</v>
      </c>
      <c r="L51" s="291"/>
      <c r="M51" s="290"/>
      <c r="N51" s="304">
        <v>302.76</v>
      </c>
      <c r="O51" s="290"/>
      <c r="P51" s="289">
        <v>4.24</v>
      </c>
      <c r="GO51" s="269"/>
      <c r="GP51" s="269"/>
      <c r="GQ51" s="269"/>
      <c r="GR51" s="269"/>
      <c r="GS51" s="269"/>
      <c r="GT51" s="269"/>
      <c r="GU51" s="269"/>
      <c r="GW51" s="261"/>
      <c r="GX51" s="261"/>
      <c r="GY51" s="261" t="s">
        <v>121</v>
      </c>
    </row>
    <row r="52" spans="1:213" s="113" customFormat="1" ht="15" x14ac:dyDescent="0.25">
      <c r="A52" s="303"/>
      <c r="B52" s="294" t="s">
        <v>40</v>
      </c>
      <c r="C52" s="467" t="s">
        <v>79</v>
      </c>
      <c r="D52" s="467"/>
      <c r="E52" s="467"/>
      <c r="F52" s="467"/>
      <c r="G52" s="467"/>
      <c r="H52" s="293"/>
      <c r="I52" s="290"/>
      <c r="J52" s="290"/>
      <c r="K52" s="290"/>
      <c r="L52" s="291"/>
      <c r="M52" s="290"/>
      <c r="N52" s="291"/>
      <c r="O52" s="290"/>
      <c r="P52" s="289">
        <v>0</v>
      </c>
      <c r="GO52" s="269"/>
      <c r="GP52" s="269"/>
      <c r="GQ52" s="269"/>
      <c r="GR52" s="269"/>
      <c r="GS52" s="269"/>
      <c r="GT52" s="269"/>
      <c r="GU52" s="269"/>
      <c r="GW52" s="261" t="s">
        <v>79</v>
      </c>
      <c r="GX52" s="261"/>
      <c r="GY52" s="261"/>
    </row>
    <row r="53" spans="1:213" s="113" customFormat="1" ht="15" x14ac:dyDescent="0.25">
      <c r="A53" s="302"/>
      <c r="B53" s="294" t="s">
        <v>122</v>
      </c>
      <c r="C53" s="467" t="s">
        <v>123</v>
      </c>
      <c r="D53" s="467"/>
      <c r="E53" s="467"/>
      <c r="F53" s="467"/>
      <c r="G53" s="467"/>
      <c r="H53" s="293" t="s">
        <v>124</v>
      </c>
      <c r="I53" s="301">
        <v>3.0000000000000001E-5</v>
      </c>
      <c r="J53" s="292">
        <v>0</v>
      </c>
      <c r="K53" s="292">
        <v>0</v>
      </c>
      <c r="L53" s="300">
        <v>127406</v>
      </c>
      <c r="M53" s="308">
        <v>1.21</v>
      </c>
      <c r="N53" s="299">
        <v>154161.26</v>
      </c>
      <c r="O53" s="290"/>
      <c r="P53" s="296">
        <v>0</v>
      </c>
      <c r="Q53" s="298"/>
      <c r="R53" s="298"/>
      <c r="GO53" s="269"/>
      <c r="GP53" s="269"/>
      <c r="GQ53" s="269"/>
      <c r="GR53" s="269"/>
      <c r="GS53" s="269"/>
      <c r="GT53" s="269"/>
      <c r="GU53" s="269"/>
      <c r="GW53" s="261"/>
      <c r="GX53" s="261" t="s">
        <v>123</v>
      </c>
      <c r="GY53" s="261"/>
    </row>
    <row r="54" spans="1:213" s="113" customFormat="1" ht="15" x14ac:dyDescent="0.25">
      <c r="A54" s="273"/>
      <c r="B54" s="278"/>
      <c r="C54" s="466" t="s">
        <v>125</v>
      </c>
      <c r="D54" s="466"/>
      <c r="E54" s="466"/>
      <c r="F54" s="466"/>
      <c r="G54" s="466"/>
      <c r="H54" s="286"/>
      <c r="I54" s="283"/>
      <c r="J54" s="283"/>
      <c r="K54" s="283"/>
      <c r="L54" s="285"/>
      <c r="M54" s="283"/>
      <c r="N54" s="284"/>
      <c r="O54" s="283"/>
      <c r="P54" s="282">
        <v>166.46</v>
      </c>
      <c r="Q54" s="298"/>
      <c r="R54" s="298"/>
      <c r="GO54" s="269"/>
      <c r="GP54" s="269"/>
      <c r="GQ54" s="269"/>
      <c r="GR54" s="269"/>
      <c r="GS54" s="269"/>
      <c r="GT54" s="269"/>
      <c r="GU54" s="269"/>
      <c r="GW54" s="261"/>
      <c r="GX54" s="261"/>
      <c r="GY54" s="261"/>
      <c r="GZ54" s="269" t="s">
        <v>125</v>
      </c>
    </row>
    <row r="55" spans="1:213" s="113" customFormat="1" ht="15" x14ac:dyDescent="0.25">
      <c r="A55" s="295" t="s">
        <v>208</v>
      </c>
      <c r="B55" s="294" t="s">
        <v>126</v>
      </c>
      <c r="C55" s="467" t="s">
        <v>127</v>
      </c>
      <c r="D55" s="467"/>
      <c r="E55" s="467"/>
      <c r="F55" s="467"/>
      <c r="G55" s="467"/>
      <c r="H55" s="293" t="s">
        <v>37</v>
      </c>
      <c r="I55" s="292">
        <v>2</v>
      </c>
      <c r="J55" s="290"/>
      <c r="K55" s="292">
        <v>2</v>
      </c>
      <c r="L55" s="291"/>
      <c r="M55" s="290"/>
      <c r="N55" s="291"/>
      <c r="O55" s="297">
        <v>0.7</v>
      </c>
      <c r="P55" s="289">
        <v>2.44</v>
      </c>
      <c r="GO55" s="269"/>
      <c r="GP55" s="269"/>
      <c r="GQ55" s="269"/>
      <c r="GR55" s="269"/>
      <c r="GS55" s="269"/>
      <c r="GT55" s="269"/>
      <c r="GU55" s="269"/>
      <c r="GW55" s="261"/>
      <c r="GX55" s="261"/>
      <c r="GY55" s="261"/>
      <c r="GZ55" s="269"/>
      <c r="HA55" s="261" t="s">
        <v>127</v>
      </c>
    </row>
    <row r="56" spans="1:213" s="113" customFormat="1" ht="15" x14ac:dyDescent="0.25">
      <c r="A56" s="295"/>
      <c r="B56" s="294"/>
      <c r="C56" s="467" t="s">
        <v>38</v>
      </c>
      <c r="D56" s="467"/>
      <c r="E56" s="467"/>
      <c r="F56" s="467"/>
      <c r="G56" s="467"/>
      <c r="H56" s="293"/>
      <c r="I56" s="290"/>
      <c r="J56" s="290"/>
      <c r="K56" s="290"/>
      <c r="L56" s="291"/>
      <c r="M56" s="290"/>
      <c r="N56" s="291"/>
      <c r="O56" s="290"/>
      <c r="P56" s="289">
        <v>138.27000000000001</v>
      </c>
      <c r="GO56" s="269"/>
      <c r="GP56" s="269"/>
      <c r="GQ56" s="269"/>
      <c r="GR56" s="269"/>
      <c r="GS56" s="269"/>
      <c r="GT56" s="269"/>
      <c r="GU56" s="269"/>
      <c r="GW56" s="261"/>
      <c r="GX56" s="261"/>
      <c r="GY56" s="261"/>
      <c r="GZ56" s="269"/>
      <c r="HA56" s="261"/>
      <c r="HB56" s="261" t="s">
        <v>38</v>
      </c>
    </row>
    <row r="57" spans="1:213" s="113" customFormat="1" ht="15" x14ac:dyDescent="0.25">
      <c r="A57" s="295"/>
      <c r="B57" s="294" t="s">
        <v>90</v>
      </c>
      <c r="C57" s="467" t="s">
        <v>91</v>
      </c>
      <c r="D57" s="467"/>
      <c r="E57" s="467"/>
      <c r="F57" s="467"/>
      <c r="G57" s="467"/>
      <c r="H57" s="293" t="s">
        <v>37</v>
      </c>
      <c r="I57" s="292">
        <v>97</v>
      </c>
      <c r="J57" s="290"/>
      <c r="K57" s="292">
        <v>97</v>
      </c>
      <c r="L57" s="291"/>
      <c r="M57" s="290"/>
      <c r="N57" s="291"/>
      <c r="O57" s="290"/>
      <c r="P57" s="289">
        <v>134.12</v>
      </c>
      <c r="GO57" s="269"/>
      <c r="GP57" s="269"/>
      <c r="GQ57" s="269"/>
      <c r="GR57" s="269"/>
      <c r="GS57" s="269"/>
      <c r="GT57" s="269"/>
      <c r="GU57" s="269"/>
      <c r="GW57" s="261"/>
      <c r="GX57" s="261"/>
      <c r="GY57" s="261"/>
      <c r="GZ57" s="269"/>
      <c r="HA57" s="261"/>
      <c r="HB57" s="261" t="s">
        <v>91</v>
      </c>
    </row>
    <row r="58" spans="1:213" s="113" customFormat="1" ht="15" x14ac:dyDescent="0.25">
      <c r="A58" s="295"/>
      <c r="B58" s="294" t="s">
        <v>92</v>
      </c>
      <c r="C58" s="467" t="s">
        <v>93</v>
      </c>
      <c r="D58" s="467"/>
      <c r="E58" s="467"/>
      <c r="F58" s="467"/>
      <c r="G58" s="467"/>
      <c r="H58" s="293" t="s">
        <v>37</v>
      </c>
      <c r="I58" s="292">
        <v>51</v>
      </c>
      <c r="J58" s="290"/>
      <c r="K58" s="292">
        <v>51</v>
      </c>
      <c r="L58" s="291"/>
      <c r="M58" s="290"/>
      <c r="N58" s="291"/>
      <c r="O58" s="290"/>
      <c r="P58" s="289">
        <v>70.52</v>
      </c>
      <c r="GO58" s="269"/>
      <c r="GP58" s="269"/>
      <c r="GQ58" s="269"/>
      <c r="GR58" s="269"/>
      <c r="GS58" s="269"/>
      <c r="GT58" s="269"/>
      <c r="GU58" s="269"/>
      <c r="GW58" s="261"/>
      <c r="GX58" s="261"/>
      <c r="GY58" s="261"/>
      <c r="GZ58" s="269"/>
      <c r="HA58" s="261"/>
      <c r="HB58" s="261" t="s">
        <v>93</v>
      </c>
    </row>
    <row r="59" spans="1:213" s="113" customFormat="1" ht="15" x14ac:dyDescent="0.25">
      <c r="A59" s="288"/>
      <c r="B59" s="287"/>
      <c r="C59" s="466" t="s">
        <v>35</v>
      </c>
      <c r="D59" s="466"/>
      <c r="E59" s="466"/>
      <c r="F59" s="466"/>
      <c r="G59" s="466"/>
      <c r="H59" s="286"/>
      <c r="I59" s="283"/>
      <c r="J59" s="283"/>
      <c r="K59" s="283"/>
      <c r="L59" s="285"/>
      <c r="M59" s="283"/>
      <c r="N59" s="317">
        <v>186.77</v>
      </c>
      <c r="O59" s="283"/>
      <c r="P59" s="316">
        <v>373.54</v>
      </c>
      <c r="GO59" s="269"/>
      <c r="GP59" s="269"/>
      <c r="GQ59" s="269"/>
      <c r="GR59" s="269"/>
      <c r="GS59" s="269"/>
      <c r="GT59" s="269"/>
      <c r="GU59" s="269"/>
      <c r="GW59" s="261"/>
      <c r="GX59" s="261"/>
      <c r="GY59" s="261"/>
      <c r="GZ59" s="269"/>
      <c r="HA59" s="261"/>
      <c r="HB59" s="261"/>
      <c r="HC59" s="269" t="s">
        <v>35</v>
      </c>
    </row>
    <row r="60" spans="1:213" s="113" customFormat="1" ht="0.75" customHeight="1" x14ac:dyDescent="0.25">
      <c r="A60" s="364"/>
      <c r="B60" s="365"/>
      <c r="C60" s="365"/>
      <c r="D60" s="365"/>
      <c r="E60" s="365"/>
      <c r="F60" s="365"/>
      <c r="G60" s="365"/>
      <c r="H60" s="366"/>
      <c r="I60" s="367"/>
      <c r="J60" s="367"/>
      <c r="K60" s="367"/>
      <c r="L60" s="368"/>
      <c r="M60" s="367"/>
      <c r="N60" s="368"/>
      <c r="O60" s="367"/>
      <c r="P60" s="369"/>
      <c r="GO60" s="269"/>
      <c r="GP60" s="269"/>
      <c r="GQ60" s="269"/>
      <c r="GR60" s="269"/>
      <c r="GS60" s="269"/>
      <c r="GT60" s="269"/>
      <c r="GU60" s="269"/>
      <c r="GW60" s="261"/>
      <c r="GX60" s="261"/>
      <c r="GY60" s="261"/>
      <c r="GZ60" s="269"/>
      <c r="HA60" s="261"/>
      <c r="HB60" s="261"/>
      <c r="HC60" s="269"/>
    </row>
    <row r="61" spans="1:213" s="113" customFormat="1" ht="15" x14ac:dyDescent="0.25">
      <c r="A61" s="273"/>
      <c r="B61" s="272"/>
      <c r="C61" s="463" t="s">
        <v>198</v>
      </c>
      <c r="D61" s="463"/>
      <c r="E61" s="463"/>
      <c r="F61" s="463"/>
      <c r="G61" s="463"/>
      <c r="H61" s="463"/>
      <c r="I61" s="463"/>
      <c r="J61" s="463"/>
      <c r="K61" s="463"/>
      <c r="L61" s="463"/>
      <c r="M61" s="463"/>
      <c r="N61" s="463"/>
      <c r="O61" s="463"/>
      <c r="P61" s="280"/>
      <c r="Q61" s="370"/>
      <c r="R61" s="371"/>
      <c r="GO61" s="269"/>
      <c r="GP61" s="269"/>
      <c r="GQ61" s="269"/>
      <c r="GR61" s="269"/>
      <c r="GS61" s="269"/>
      <c r="GT61" s="269"/>
      <c r="GU61" s="269"/>
      <c r="GW61" s="261"/>
      <c r="GX61" s="261"/>
      <c r="GY61" s="261"/>
      <c r="GZ61" s="269"/>
      <c r="HA61" s="261"/>
      <c r="HB61" s="261"/>
      <c r="HC61" s="269"/>
      <c r="HD61" s="269" t="s">
        <v>198</v>
      </c>
    </row>
    <row r="62" spans="1:213" s="113" customFormat="1" ht="15" x14ac:dyDescent="0.25">
      <c r="A62" s="273"/>
      <c r="B62" s="278"/>
      <c r="C62" s="465" t="s">
        <v>34</v>
      </c>
      <c r="D62" s="465"/>
      <c r="E62" s="465"/>
      <c r="F62" s="465"/>
      <c r="G62" s="465"/>
      <c r="H62" s="465"/>
      <c r="I62" s="465"/>
      <c r="J62" s="465"/>
      <c r="K62" s="465"/>
      <c r="L62" s="465"/>
      <c r="M62" s="465"/>
      <c r="N62" s="465"/>
      <c r="O62" s="465"/>
      <c r="P62" s="277">
        <v>168.9</v>
      </c>
      <c r="GO62" s="269"/>
      <c r="GP62" s="269"/>
      <c r="GQ62" s="269"/>
      <c r="GR62" s="269"/>
      <c r="GS62" s="269"/>
      <c r="GT62" s="269"/>
      <c r="GU62" s="269"/>
      <c r="GW62" s="261"/>
      <c r="GX62" s="261"/>
      <c r="GY62" s="261"/>
      <c r="GZ62" s="269"/>
      <c r="HA62" s="261"/>
      <c r="HB62" s="261"/>
      <c r="HC62" s="269"/>
      <c r="HD62" s="269"/>
      <c r="HE62" s="254" t="s">
        <v>34</v>
      </c>
    </row>
    <row r="63" spans="1:213" s="113" customFormat="1" ht="15" x14ac:dyDescent="0.25">
      <c r="A63" s="273"/>
      <c r="B63" s="278"/>
      <c r="C63" s="465" t="s">
        <v>30</v>
      </c>
      <c r="D63" s="465"/>
      <c r="E63" s="465"/>
      <c r="F63" s="465"/>
      <c r="G63" s="465"/>
      <c r="H63" s="465"/>
      <c r="I63" s="465"/>
      <c r="J63" s="465"/>
      <c r="K63" s="465"/>
      <c r="L63" s="465"/>
      <c r="M63" s="465"/>
      <c r="N63" s="465"/>
      <c r="O63" s="465"/>
      <c r="P63" s="270"/>
      <c r="GO63" s="269"/>
      <c r="GP63" s="269"/>
      <c r="GQ63" s="269"/>
      <c r="GR63" s="269"/>
      <c r="GS63" s="269"/>
      <c r="GT63" s="269"/>
      <c r="GU63" s="269"/>
      <c r="GW63" s="261"/>
      <c r="GX63" s="261"/>
      <c r="GY63" s="261"/>
      <c r="GZ63" s="269"/>
      <c r="HA63" s="261"/>
      <c r="HB63" s="261"/>
      <c r="HC63" s="269"/>
      <c r="HD63" s="269"/>
      <c r="HE63" s="254" t="s">
        <v>30</v>
      </c>
    </row>
    <row r="64" spans="1:213" s="113" customFormat="1" ht="15" x14ac:dyDescent="0.25">
      <c r="A64" s="273"/>
      <c r="B64" s="278"/>
      <c r="C64" s="465" t="s">
        <v>64</v>
      </c>
      <c r="D64" s="465"/>
      <c r="E64" s="465"/>
      <c r="F64" s="465"/>
      <c r="G64" s="465"/>
      <c r="H64" s="465"/>
      <c r="I64" s="465"/>
      <c r="J64" s="465"/>
      <c r="K64" s="465"/>
      <c r="L64" s="465"/>
      <c r="M64" s="465"/>
      <c r="N64" s="465"/>
      <c r="O64" s="465"/>
      <c r="P64" s="277">
        <v>128.34</v>
      </c>
      <c r="GO64" s="269"/>
      <c r="GP64" s="269"/>
      <c r="GQ64" s="269"/>
      <c r="GR64" s="269"/>
      <c r="GS64" s="269"/>
      <c r="GT64" s="269"/>
      <c r="GU64" s="269"/>
      <c r="GW64" s="261"/>
      <c r="GX64" s="261"/>
      <c r="GY64" s="261"/>
      <c r="GZ64" s="269"/>
      <c r="HA64" s="261"/>
      <c r="HB64" s="261"/>
      <c r="HC64" s="269"/>
      <c r="HD64" s="269"/>
      <c r="HE64" s="254" t="s">
        <v>64</v>
      </c>
    </row>
    <row r="65" spans="1:215" s="113" customFormat="1" ht="15" x14ac:dyDescent="0.25">
      <c r="A65" s="273"/>
      <c r="B65" s="278"/>
      <c r="C65" s="465" t="s">
        <v>72</v>
      </c>
      <c r="D65" s="465"/>
      <c r="E65" s="465"/>
      <c r="F65" s="465"/>
      <c r="G65" s="465"/>
      <c r="H65" s="465"/>
      <c r="I65" s="465"/>
      <c r="J65" s="465"/>
      <c r="K65" s="465"/>
      <c r="L65" s="465"/>
      <c r="M65" s="465"/>
      <c r="N65" s="465"/>
      <c r="O65" s="465"/>
      <c r="P65" s="277">
        <v>28.19</v>
      </c>
      <c r="GO65" s="269"/>
      <c r="GP65" s="269"/>
      <c r="GQ65" s="269"/>
      <c r="GR65" s="269"/>
      <c r="GS65" s="269"/>
      <c r="GT65" s="269"/>
      <c r="GU65" s="269"/>
      <c r="GW65" s="261"/>
      <c r="GX65" s="261"/>
      <c r="GY65" s="261"/>
      <c r="GZ65" s="269"/>
      <c r="HA65" s="261"/>
      <c r="HB65" s="261"/>
      <c r="HC65" s="269"/>
      <c r="HD65" s="269"/>
      <c r="HE65" s="254" t="s">
        <v>72</v>
      </c>
    </row>
    <row r="66" spans="1:215" s="113" customFormat="1" ht="15" x14ac:dyDescent="0.25">
      <c r="A66" s="273"/>
      <c r="B66" s="278"/>
      <c r="C66" s="465" t="s">
        <v>130</v>
      </c>
      <c r="D66" s="465"/>
      <c r="E66" s="465"/>
      <c r="F66" s="465"/>
      <c r="G66" s="465"/>
      <c r="H66" s="465"/>
      <c r="I66" s="465"/>
      <c r="J66" s="465"/>
      <c r="K66" s="465"/>
      <c r="L66" s="465"/>
      <c r="M66" s="465"/>
      <c r="N66" s="465"/>
      <c r="O66" s="465"/>
      <c r="P66" s="277">
        <v>9.93</v>
      </c>
      <c r="GO66" s="269"/>
      <c r="GP66" s="269"/>
      <c r="GQ66" s="269"/>
      <c r="GR66" s="269"/>
      <c r="GS66" s="269"/>
      <c r="GT66" s="269"/>
      <c r="GU66" s="269"/>
      <c r="GW66" s="261"/>
      <c r="GX66" s="261"/>
      <c r="GY66" s="261"/>
      <c r="GZ66" s="269"/>
      <c r="HA66" s="261"/>
      <c r="HB66" s="261"/>
      <c r="HC66" s="269"/>
      <c r="HD66" s="269"/>
      <c r="HE66" s="254" t="s">
        <v>130</v>
      </c>
    </row>
    <row r="67" spans="1:215" s="113" customFormat="1" ht="15" x14ac:dyDescent="0.25">
      <c r="A67" s="273"/>
      <c r="B67" s="278"/>
      <c r="C67" s="465" t="s">
        <v>73</v>
      </c>
      <c r="D67" s="465"/>
      <c r="E67" s="465"/>
      <c r="F67" s="465"/>
      <c r="G67" s="465"/>
      <c r="H67" s="465"/>
      <c r="I67" s="465"/>
      <c r="J67" s="465"/>
      <c r="K67" s="465"/>
      <c r="L67" s="465"/>
      <c r="M67" s="465"/>
      <c r="N67" s="465"/>
      <c r="O67" s="465"/>
      <c r="P67" s="277">
        <v>2.44</v>
      </c>
      <c r="GO67" s="269"/>
      <c r="GP67" s="269"/>
      <c r="GQ67" s="269"/>
      <c r="GR67" s="269"/>
      <c r="GS67" s="269"/>
      <c r="GT67" s="269"/>
      <c r="GU67" s="269"/>
      <c r="GW67" s="261"/>
      <c r="GX67" s="261"/>
      <c r="GY67" s="261"/>
      <c r="GZ67" s="269"/>
      <c r="HA67" s="261"/>
      <c r="HB67" s="261"/>
      <c r="HC67" s="269"/>
      <c r="HD67" s="269"/>
      <c r="HE67" s="254" t="s">
        <v>73</v>
      </c>
    </row>
    <row r="68" spans="1:215" s="113" customFormat="1" ht="15" x14ac:dyDescent="0.25">
      <c r="A68" s="273"/>
      <c r="B68" s="278"/>
      <c r="C68" s="465" t="s">
        <v>94</v>
      </c>
      <c r="D68" s="465"/>
      <c r="E68" s="465"/>
      <c r="F68" s="465"/>
      <c r="G68" s="465"/>
      <c r="H68" s="465"/>
      <c r="I68" s="465"/>
      <c r="J68" s="465"/>
      <c r="K68" s="465"/>
      <c r="L68" s="465"/>
      <c r="M68" s="465"/>
      <c r="N68" s="465"/>
      <c r="O68" s="465"/>
      <c r="P68" s="277">
        <v>373.54</v>
      </c>
      <c r="GO68" s="269"/>
      <c r="GP68" s="269"/>
      <c r="GQ68" s="269"/>
      <c r="GR68" s="269"/>
      <c r="GS68" s="269"/>
      <c r="GT68" s="269"/>
      <c r="GU68" s="269"/>
      <c r="GW68" s="261"/>
      <c r="GX68" s="261"/>
      <c r="GY68" s="261"/>
      <c r="GZ68" s="269"/>
      <c r="HA68" s="261"/>
      <c r="HB68" s="261"/>
      <c r="HC68" s="269"/>
      <c r="HD68" s="269"/>
      <c r="HE68" s="254" t="s">
        <v>94</v>
      </c>
    </row>
    <row r="69" spans="1:215" s="113" customFormat="1" ht="15" x14ac:dyDescent="0.25">
      <c r="A69" s="273"/>
      <c r="B69" s="278"/>
      <c r="C69" s="465" t="s">
        <v>30</v>
      </c>
      <c r="D69" s="465"/>
      <c r="E69" s="465"/>
      <c r="F69" s="465"/>
      <c r="G69" s="465"/>
      <c r="H69" s="465"/>
      <c r="I69" s="465"/>
      <c r="J69" s="465"/>
      <c r="K69" s="465"/>
      <c r="L69" s="465"/>
      <c r="M69" s="465"/>
      <c r="N69" s="465"/>
      <c r="O69" s="465"/>
      <c r="P69" s="270"/>
      <c r="GO69" s="269"/>
      <c r="GP69" s="269"/>
      <c r="GQ69" s="269"/>
      <c r="GR69" s="269"/>
      <c r="GS69" s="269"/>
      <c r="GT69" s="269"/>
      <c r="GU69" s="269"/>
      <c r="GW69" s="261"/>
      <c r="GX69" s="261"/>
      <c r="GY69" s="261"/>
      <c r="GZ69" s="269"/>
      <c r="HA69" s="261"/>
      <c r="HB69" s="261"/>
      <c r="HC69" s="269"/>
      <c r="HD69" s="269"/>
      <c r="HE69" s="254" t="s">
        <v>30</v>
      </c>
    </row>
    <row r="70" spans="1:215" s="113" customFormat="1" ht="15" x14ac:dyDescent="0.25">
      <c r="A70" s="273"/>
      <c r="B70" s="278"/>
      <c r="C70" s="465" t="s">
        <v>74</v>
      </c>
      <c r="D70" s="465"/>
      <c r="E70" s="465"/>
      <c r="F70" s="465"/>
      <c r="G70" s="465"/>
      <c r="H70" s="465"/>
      <c r="I70" s="465"/>
      <c r="J70" s="465"/>
      <c r="K70" s="465"/>
      <c r="L70" s="465"/>
      <c r="M70" s="465"/>
      <c r="N70" s="465"/>
      <c r="O70" s="465"/>
      <c r="P70" s="277">
        <v>128.34</v>
      </c>
      <c r="GO70" s="269"/>
      <c r="GP70" s="269"/>
      <c r="GQ70" s="269"/>
      <c r="GR70" s="269"/>
      <c r="GS70" s="269"/>
      <c r="GT70" s="269"/>
      <c r="GU70" s="269"/>
      <c r="GW70" s="261"/>
      <c r="GX70" s="261"/>
      <c r="GY70" s="261"/>
      <c r="GZ70" s="269"/>
      <c r="HA70" s="261"/>
      <c r="HB70" s="261"/>
      <c r="HC70" s="269"/>
      <c r="HD70" s="269"/>
      <c r="HE70" s="254" t="s">
        <v>74</v>
      </c>
    </row>
    <row r="71" spans="1:215" s="113" customFormat="1" ht="15" x14ac:dyDescent="0.25">
      <c r="A71" s="273"/>
      <c r="B71" s="278"/>
      <c r="C71" s="465" t="s">
        <v>75</v>
      </c>
      <c r="D71" s="465"/>
      <c r="E71" s="465"/>
      <c r="F71" s="465"/>
      <c r="G71" s="465"/>
      <c r="H71" s="465"/>
      <c r="I71" s="465"/>
      <c r="J71" s="465"/>
      <c r="K71" s="465"/>
      <c r="L71" s="465"/>
      <c r="M71" s="465"/>
      <c r="N71" s="465"/>
      <c r="O71" s="465"/>
      <c r="P71" s="277">
        <v>28.19</v>
      </c>
      <c r="GO71" s="269"/>
      <c r="GP71" s="269"/>
      <c r="GQ71" s="269"/>
      <c r="GR71" s="269"/>
      <c r="GS71" s="269"/>
      <c r="GT71" s="269"/>
      <c r="GU71" s="269"/>
      <c r="GW71" s="261"/>
      <c r="GX71" s="261"/>
      <c r="GY71" s="261"/>
      <c r="GZ71" s="269"/>
      <c r="HA71" s="261"/>
      <c r="HB71" s="261"/>
      <c r="HC71" s="269"/>
      <c r="HD71" s="269"/>
      <c r="HE71" s="254" t="s">
        <v>75</v>
      </c>
    </row>
    <row r="72" spans="1:215" s="113" customFormat="1" ht="15" x14ac:dyDescent="0.25">
      <c r="A72" s="273"/>
      <c r="B72" s="278"/>
      <c r="C72" s="465" t="s">
        <v>131</v>
      </c>
      <c r="D72" s="465"/>
      <c r="E72" s="465"/>
      <c r="F72" s="465"/>
      <c r="G72" s="465"/>
      <c r="H72" s="465"/>
      <c r="I72" s="465"/>
      <c r="J72" s="465"/>
      <c r="K72" s="465"/>
      <c r="L72" s="465"/>
      <c r="M72" s="465"/>
      <c r="N72" s="465"/>
      <c r="O72" s="465"/>
      <c r="P72" s="277">
        <v>9.93</v>
      </c>
      <c r="GO72" s="269"/>
      <c r="GP72" s="269"/>
      <c r="GQ72" s="269"/>
      <c r="GR72" s="269"/>
      <c r="GS72" s="269"/>
      <c r="GT72" s="269"/>
      <c r="GU72" s="269"/>
      <c r="GW72" s="261"/>
      <c r="GX72" s="261"/>
      <c r="GY72" s="261"/>
      <c r="GZ72" s="269"/>
      <c r="HA72" s="261"/>
      <c r="HB72" s="261"/>
      <c r="HC72" s="269"/>
      <c r="HD72" s="269"/>
      <c r="HE72" s="254" t="s">
        <v>131</v>
      </c>
    </row>
    <row r="73" spans="1:215" s="113" customFormat="1" ht="15" x14ac:dyDescent="0.25">
      <c r="A73" s="273"/>
      <c r="B73" s="278"/>
      <c r="C73" s="465" t="s">
        <v>78</v>
      </c>
      <c r="D73" s="465"/>
      <c r="E73" s="465"/>
      <c r="F73" s="465"/>
      <c r="G73" s="465"/>
      <c r="H73" s="465"/>
      <c r="I73" s="465"/>
      <c r="J73" s="465"/>
      <c r="K73" s="465"/>
      <c r="L73" s="465"/>
      <c r="M73" s="465"/>
      <c r="N73" s="465"/>
      <c r="O73" s="465"/>
      <c r="P73" s="277">
        <v>2.44</v>
      </c>
      <c r="GO73" s="269"/>
      <c r="GP73" s="269"/>
      <c r="GQ73" s="269"/>
      <c r="GR73" s="269"/>
      <c r="GS73" s="269"/>
      <c r="GT73" s="269"/>
      <c r="GU73" s="269"/>
      <c r="GW73" s="261"/>
      <c r="GX73" s="261"/>
      <c r="GY73" s="261"/>
      <c r="GZ73" s="269"/>
      <c r="HA73" s="261"/>
      <c r="HB73" s="261"/>
      <c r="HC73" s="269"/>
      <c r="HD73" s="269"/>
      <c r="HE73" s="254" t="s">
        <v>78</v>
      </c>
    </row>
    <row r="74" spans="1:215" s="113" customFormat="1" ht="15" x14ac:dyDescent="0.25">
      <c r="A74" s="273"/>
      <c r="B74" s="278"/>
      <c r="C74" s="465" t="s">
        <v>76</v>
      </c>
      <c r="D74" s="465"/>
      <c r="E74" s="465"/>
      <c r="F74" s="465"/>
      <c r="G74" s="465"/>
      <c r="H74" s="465"/>
      <c r="I74" s="465"/>
      <c r="J74" s="465"/>
      <c r="K74" s="465"/>
      <c r="L74" s="465"/>
      <c r="M74" s="465"/>
      <c r="N74" s="465"/>
      <c r="O74" s="465"/>
      <c r="P74" s="277">
        <v>134.12</v>
      </c>
      <c r="GO74" s="269"/>
      <c r="GP74" s="269"/>
      <c r="GQ74" s="269"/>
      <c r="GR74" s="269"/>
      <c r="GS74" s="269"/>
      <c r="GT74" s="269"/>
      <c r="GU74" s="269"/>
      <c r="GW74" s="261"/>
      <c r="GX74" s="261"/>
      <c r="GY74" s="261"/>
      <c r="GZ74" s="269"/>
      <c r="HA74" s="261"/>
      <c r="HB74" s="261"/>
      <c r="HC74" s="269"/>
      <c r="HD74" s="269"/>
      <c r="HE74" s="254" t="s">
        <v>76</v>
      </c>
    </row>
    <row r="75" spans="1:215" s="113" customFormat="1" ht="15" x14ac:dyDescent="0.25">
      <c r="A75" s="273"/>
      <c r="B75" s="278"/>
      <c r="C75" s="465" t="s">
        <v>77</v>
      </c>
      <c r="D75" s="465"/>
      <c r="E75" s="465"/>
      <c r="F75" s="465"/>
      <c r="G75" s="465"/>
      <c r="H75" s="465"/>
      <c r="I75" s="465"/>
      <c r="J75" s="465"/>
      <c r="K75" s="465"/>
      <c r="L75" s="465"/>
      <c r="M75" s="465"/>
      <c r="N75" s="465"/>
      <c r="O75" s="465"/>
      <c r="P75" s="277">
        <v>70.52</v>
      </c>
      <c r="GO75" s="269"/>
      <c r="GP75" s="269"/>
      <c r="GQ75" s="269"/>
      <c r="GR75" s="269"/>
      <c r="GS75" s="269"/>
      <c r="GT75" s="269"/>
      <c r="GU75" s="269"/>
      <c r="GW75" s="261"/>
      <c r="GX75" s="261"/>
      <c r="GY75" s="261"/>
      <c r="GZ75" s="269"/>
      <c r="HA75" s="261"/>
      <c r="HB75" s="261"/>
      <c r="HC75" s="269"/>
      <c r="HD75" s="269"/>
      <c r="HE75" s="254" t="s">
        <v>77</v>
      </c>
    </row>
    <row r="76" spans="1:215" s="113" customFormat="1" ht="15" x14ac:dyDescent="0.25">
      <c r="A76" s="273"/>
      <c r="B76" s="278"/>
      <c r="C76" s="465" t="s">
        <v>33</v>
      </c>
      <c r="D76" s="465"/>
      <c r="E76" s="465"/>
      <c r="F76" s="465"/>
      <c r="G76" s="465"/>
      <c r="H76" s="465"/>
      <c r="I76" s="465"/>
      <c r="J76" s="465"/>
      <c r="K76" s="465"/>
      <c r="L76" s="465"/>
      <c r="M76" s="465"/>
      <c r="N76" s="465"/>
      <c r="O76" s="465"/>
      <c r="P76" s="277">
        <v>138.27000000000001</v>
      </c>
      <c r="GO76" s="269"/>
      <c r="GP76" s="269"/>
      <c r="GQ76" s="269"/>
      <c r="GR76" s="269"/>
      <c r="GS76" s="269"/>
      <c r="GT76" s="269"/>
      <c r="GU76" s="269"/>
      <c r="GW76" s="261"/>
      <c r="GX76" s="261"/>
      <c r="GY76" s="261"/>
      <c r="GZ76" s="269"/>
      <c r="HA76" s="261"/>
      <c r="HB76" s="261"/>
      <c r="HC76" s="269"/>
      <c r="HD76" s="269"/>
      <c r="HE76" s="254" t="s">
        <v>33</v>
      </c>
    </row>
    <row r="77" spans="1:215" s="113" customFormat="1" ht="15" x14ac:dyDescent="0.25">
      <c r="A77" s="273"/>
      <c r="B77" s="278"/>
      <c r="C77" s="465" t="s">
        <v>32</v>
      </c>
      <c r="D77" s="465"/>
      <c r="E77" s="465"/>
      <c r="F77" s="465"/>
      <c r="G77" s="465"/>
      <c r="H77" s="465"/>
      <c r="I77" s="465"/>
      <c r="J77" s="465"/>
      <c r="K77" s="465"/>
      <c r="L77" s="465"/>
      <c r="M77" s="465"/>
      <c r="N77" s="465"/>
      <c r="O77" s="465"/>
      <c r="P77" s="277">
        <v>134.12</v>
      </c>
      <c r="GO77" s="269"/>
      <c r="GP77" s="269"/>
      <c r="GQ77" s="269"/>
      <c r="GR77" s="269"/>
      <c r="GS77" s="269"/>
      <c r="GT77" s="269"/>
      <c r="GU77" s="269"/>
      <c r="GW77" s="261"/>
      <c r="GX77" s="261"/>
      <c r="GY77" s="261"/>
      <c r="GZ77" s="269"/>
      <c r="HA77" s="261"/>
      <c r="HB77" s="261"/>
      <c r="HC77" s="269"/>
      <c r="HD77" s="269"/>
      <c r="HE77" s="254" t="s">
        <v>32</v>
      </c>
    </row>
    <row r="78" spans="1:215" s="113" customFormat="1" ht="15" x14ac:dyDescent="0.25">
      <c r="A78" s="273"/>
      <c r="B78" s="278"/>
      <c r="C78" s="465" t="s">
        <v>31</v>
      </c>
      <c r="D78" s="465"/>
      <c r="E78" s="465"/>
      <c r="F78" s="465"/>
      <c r="G78" s="465"/>
      <c r="H78" s="465"/>
      <c r="I78" s="465"/>
      <c r="J78" s="465"/>
      <c r="K78" s="465"/>
      <c r="L78" s="465"/>
      <c r="M78" s="465"/>
      <c r="N78" s="465"/>
      <c r="O78" s="465"/>
      <c r="P78" s="277">
        <v>70.52</v>
      </c>
      <c r="GO78" s="269"/>
      <c r="GP78" s="269"/>
      <c r="GQ78" s="269"/>
      <c r="GR78" s="269"/>
      <c r="GS78" s="269"/>
      <c r="GT78" s="269"/>
      <c r="GU78" s="269"/>
      <c r="GW78" s="261"/>
      <c r="GX78" s="261"/>
      <c r="GY78" s="261"/>
      <c r="GZ78" s="269"/>
      <c r="HA78" s="261"/>
      <c r="HB78" s="261"/>
      <c r="HC78" s="269"/>
      <c r="HD78" s="269"/>
      <c r="HE78" s="254" t="s">
        <v>31</v>
      </c>
    </row>
    <row r="79" spans="1:215" s="113" customFormat="1" ht="15" x14ac:dyDescent="0.25">
      <c r="A79" s="273"/>
      <c r="B79" s="272"/>
      <c r="C79" s="463" t="s">
        <v>199</v>
      </c>
      <c r="D79" s="463"/>
      <c r="E79" s="463"/>
      <c r="F79" s="463"/>
      <c r="G79" s="463"/>
      <c r="H79" s="463"/>
      <c r="I79" s="463"/>
      <c r="J79" s="463"/>
      <c r="K79" s="463"/>
      <c r="L79" s="463"/>
      <c r="M79" s="463"/>
      <c r="N79" s="463"/>
      <c r="O79" s="463"/>
      <c r="P79" s="372">
        <v>373.54</v>
      </c>
      <c r="Q79" s="373"/>
      <c r="R79" s="374"/>
      <c r="GO79" s="269"/>
      <c r="GP79" s="269"/>
      <c r="GQ79" s="269"/>
      <c r="GR79" s="269"/>
      <c r="GS79" s="269"/>
      <c r="GT79" s="269"/>
      <c r="GU79" s="269"/>
      <c r="GW79" s="261"/>
      <c r="GX79" s="261"/>
      <c r="GY79" s="261"/>
      <c r="GZ79" s="269"/>
      <c r="HA79" s="261"/>
      <c r="HB79" s="261"/>
      <c r="HC79" s="269"/>
      <c r="HD79" s="269"/>
      <c r="HF79" s="269" t="s">
        <v>199</v>
      </c>
    </row>
    <row r="80" spans="1:215" s="113" customFormat="1" ht="15" x14ac:dyDescent="0.25">
      <c r="A80" s="273"/>
      <c r="B80" s="272"/>
      <c r="C80" s="463" t="s">
        <v>132</v>
      </c>
      <c r="D80" s="463"/>
      <c r="E80" s="463"/>
      <c r="F80" s="463"/>
      <c r="G80" s="463"/>
      <c r="H80" s="463"/>
      <c r="I80" s="463"/>
      <c r="J80" s="463"/>
      <c r="K80" s="463"/>
      <c r="L80" s="463"/>
      <c r="M80" s="463"/>
      <c r="N80" s="463"/>
      <c r="O80" s="463"/>
      <c r="P80" s="275"/>
      <c r="Q80" s="375"/>
      <c r="R80" s="374"/>
      <c r="GO80" s="269"/>
      <c r="GP80" s="269"/>
      <c r="GQ80" s="269"/>
      <c r="GR80" s="269"/>
      <c r="GS80" s="269"/>
      <c r="GT80" s="269"/>
      <c r="GU80" s="269"/>
      <c r="GW80" s="261"/>
      <c r="GX80" s="261"/>
      <c r="GY80" s="261"/>
      <c r="GZ80" s="269"/>
      <c r="HA80" s="261"/>
      <c r="HB80" s="261"/>
      <c r="HC80" s="269"/>
      <c r="HD80" s="269"/>
      <c r="HF80" s="269"/>
      <c r="HG80" s="269" t="s">
        <v>132</v>
      </c>
    </row>
    <row r="81" spans="1:218" s="113" customFormat="1" ht="15" x14ac:dyDescent="0.25">
      <c r="A81" s="273"/>
      <c r="B81" s="272"/>
      <c r="C81" s="464" t="s">
        <v>133</v>
      </c>
      <c r="D81" s="464"/>
      <c r="E81" s="464"/>
      <c r="F81" s="464"/>
      <c r="G81" s="464"/>
      <c r="H81" s="464"/>
      <c r="I81" s="464"/>
      <c r="J81" s="464"/>
      <c r="K81" s="274">
        <v>0.41160000000000002</v>
      </c>
      <c r="L81" s="464"/>
      <c r="M81" s="464"/>
      <c r="N81" s="464"/>
      <c r="O81" s="464"/>
      <c r="P81" s="270"/>
      <c r="Q81" s="375"/>
      <c r="R81" s="374"/>
      <c r="GO81" s="269"/>
      <c r="GP81" s="269"/>
      <c r="GQ81" s="269"/>
      <c r="GR81" s="269"/>
      <c r="GS81" s="269"/>
      <c r="GT81" s="269"/>
      <c r="GU81" s="269"/>
      <c r="GW81" s="261"/>
      <c r="GX81" s="261"/>
      <c r="GY81" s="261"/>
      <c r="GZ81" s="269"/>
      <c r="HA81" s="261"/>
      <c r="HB81" s="261"/>
      <c r="HC81" s="269"/>
      <c r="HD81" s="269"/>
      <c r="HF81" s="269"/>
      <c r="HG81" s="269"/>
      <c r="HH81" s="254" t="s">
        <v>133</v>
      </c>
    </row>
    <row r="82" spans="1:218" s="113" customFormat="1" ht="15" x14ac:dyDescent="0.25">
      <c r="A82" s="273"/>
      <c r="B82" s="272"/>
      <c r="C82" s="464" t="s">
        <v>134</v>
      </c>
      <c r="D82" s="464"/>
      <c r="E82" s="464"/>
      <c r="F82" s="464"/>
      <c r="G82" s="464"/>
      <c r="H82" s="464"/>
      <c r="I82" s="464"/>
      <c r="J82" s="464"/>
      <c r="K82" s="376">
        <v>2.8000000000000001E-2</v>
      </c>
      <c r="L82" s="464"/>
      <c r="M82" s="464"/>
      <c r="N82" s="464"/>
      <c r="O82" s="464"/>
      <c r="P82" s="270"/>
      <c r="Q82" s="375"/>
      <c r="R82" s="374"/>
      <c r="GO82" s="269"/>
      <c r="GP82" s="269"/>
      <c r="GQ82" s="269"/>
      <c r="GR82" s="269"/>
      <c r="GS82" s="269"/>
      <c r="GT82" s="269"/>
      <c r="GU82" s="269"/>
      <c r="GW82" s="261"/>
      <c r="GX82" s="261"/>
      <c r="GY82" s="261"/>
      <c r="GZ82" s="269"/>
      <c r="HA82" s="261"/>
      <c r="HB82" s="261"/>
      <c r="HC82" s="269"/>
      <c r="HD82" s="269"/>
      <c r="HF82" s="269"/>
      <c r="HG82" s="269"/>
      <c r="HH82" s="254" t="s">
        <v>134</v>
      </c>
    </row>
    <row r="83" spans="1:218" s="113" customFormat="1" ht="0.75" customHeight="1" x14ac:dyDescent="0.25">
      <c r="A83" s="377"/>
      <c r="B83" s="378"/>
      <c r="C83" s="379"/>
      <c r="D83" s="379"/>
      <c r="E83" s="379"/>
      <c r="F83" s="379"/>
      <c r="G83" s="379"/>
      <c r="H83" s="379"/>
      <c r="I83" s="379"/>
      <c r="J83" s="379"/>
      <c r="K83" s="380"/>
      <c r="L83" s="379"/>
      <c r="M83" s="379"/>
      <c r="N83" s="379"/>
      <c r="O83" s="379"/>
      <c r="P83" s="381"/>
      <c r="Q83" s="375"/>
      <c r="R83" s="374"/>
      <c r="GO83" s="269"/>
      <c r="GP83" s="269"/>
      <c r="GQ83" s="269"/>
      <c r="GR83" s="269"/>
      <c r="GS83" s="269"/>
      <c r="GT83" s="269"/>
      <c r="GU83" s="269"/>
      <c r="GW83" s="261"/>
      <c r="GX83" s="261"/>
      <c r="GY83" s="261"/>
      <c r="GZ83" s="269"/>
      <c r="HA83" s="261"/>
      <c r="HB83" s="261"/>
      <c r="HC83" s="269"/>
      <c r="HD83" s="269"/>
      <c r="HF83" s="269"/>
      <c r="HG83" s="269"/>
    </row>
    <row r="84" spans="1:218" s="113" customFormat="1" ht="15" x14ac:dyDescent="0.25">
      <c r="A84" s="273"/>
      <c r="B84" s="272"/>
      <c r="C84" s="463" t="s">
        <v>17</v>
      </c>
      <c r="D84" s="463"/>
      <c r="E84" s="463"/>
      <c r="F84" s="463"/>
      <c r="G84" s="463"/>
      <c r="H84" s="463"/>
      <c r="I84" s="463"/>
      <c r="J84" s="463"/>
      <c r="K84" s="463"/>
      <c r="L84" s="463"/>
      <c r="M84" s="463"/>
      <c r="N84" s="463"/>
      <c r="O84" s="463"/>
      <c r="P84" s="280"/>
      <c r="Q84" s="370"/>
      <c r="R84" s="371"/>
      <c r="HI84" s="269" t="s">
        <v>17</v>
      </c>
    </row>
    <row r="85" spans="1:218" s="113" customFormat="1" ht="15" x14ac:dyDescent="0.25">
      <c r="A85" s="273"/>
      <c r="B85" s="278"/>
      <c r="C85" s="465" t="s">
        <v>135</v>
      </c>
      <c r="D85" s="465"/>
      <c r="E85" s="465"/>
      <c r="F85" s="465"/>
      <c r="G85" s="465"/>
      <c r="H85" s="465"/>
      <c r="I85" s="465"/>
      <c r="J85" s="465"/>
      <c r="K85" s="465"/>
      <c r="L85" s="465"/>
      <c r="M85" s="465"/>
      <c r="N85" s="465"/>
      <c r="O85" s="465"/>
      <c r="P85" s="277">
        <v>168.9</v>
      </c>
      <c r="Q85" s="370"/>
      <c r="R85" s="382"/>
      <c r="HI85" s="269"/>
      <c r="HJ85" s="254" t="s">
        <v>135</v>
      </c>
    </row>
    <row r="86" spans="1:218" s="113" customFormat="1" ht="15" x14ac:dyDescent="0.25">
      <c r="A86" s="273"/>
      <c r="B86" s="278"/>
      <c r="C86" s="465" t="s">
        <v>30</v>
      </c>
      <c r="D86" s="465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270"/>
      <c r="Q86" s="370"/>
      <c r="R86" s="382"/>
      <c r="HI86" s="269"/>
      <c r="HJ86" s="254" t="s">
        <v>30</v>
      </c>
    </row>
    <row r="87" spans="1:218" s="113" customFormat="1" ht="15" x14ac:dyDescent="0.25">
      <c r="A87" s="273"/>
      <c r="B87" s="278"/>
      <c r="C87" s="465" t="s">
        <v>64</v>
      </c>
      <c r="D87" s="465"/>
      <c r="E87" s="465"/>
      <c r="F87" s="465"/>
      <c r="G87" s="465"/>
      <c r="H87" s="465"/>
      <c r="I87" s="465"/>
      <c r="J87" s="465"/>
      <c r="K87" s="465"/>
      <c r="L87" s="465"/>
      <c r="M87" s="465"/>
      <c r="N87" s="465"/>
      <c r="O87" s="465"/>
      <c r="P87" s="277">
        <v>128.34</v>
      </c>
      <c r="Q87" s="370"/>
      <c r="R87" s="382"/>
      <c r="HI87" s="269"/>
      <c r="HJ87" s="254" t="s">
        <v>64</v>
      </c>
    </row>
    <row r="88" spans="1:218" s="113" customFormat="1" ht="15" x14ac:dyDescent="0.25">
      <c r="A88" s="273"/>
      <c r="B88" s="278"/>
      <c r="C88" s="465" t="s">
        <v>72</v>
      </c>
      <c r="D88" s="465"/>
      <c r="E88" s="465"/>
      <c r="F88" s="465"/>
      <c r="G88" s="465"/>
      <c r="H88" s="465"/>
      <c r="I88" s="465"/>
      <c r="J88" s="465"/>
      <c r="K88" s="465"/>
      <c r="L88" s="465"/>
      <c r="M88" s="465"/>
      <c r="N88" s="465"/>
      <c r="O88" s="465"/>
      <c r="P88" s="277">
        <v>28.19</v>
      </c>
      <c r="Q88" s="370"/>
      <c r="R88" s="382"/>
      <c r="HI88" s="269"/>
      <c r="HJ88" s="254" t="s">
        <v>72</v>
      </c>
    </row>
    <row r="89" spans="1:218" s="113" customFormat="1" ht="15" x14ac:dyDescent="0.25">
      <c r="A89" s="273"/>
      <c r="B89" s="278"/>
      <c r="C89" s="465" t="s">
        <v>130</v>
      </c>
      <c r="D89" s="465"/>
      <c r="E89" s="465"/>
      <c r="F89" s="465"/>
      <c r="G89" s="465"/>
      <c r="H89" s="465"/>
      <c r="I89" s="465"/>
      <c r="J89" s="465"/>
      <c r="K89" s="465"/>
      <c r="L89" s="465"/>
      <c r="M89" s="465"/>
      <c r="N89" s="465"/>
      <c r="O89" s="465"/>
      <c r="P89" s="277">
        <v>9.93</v>
      </c>
      <c r="Q89" s="370"/>
      <c r="R89" s="382"/>
      <c r="HI89" s="269"/>
      <c r="HJ89" s="254" t="s">
        <v>130</v>
      </c>
    </row>
    <row r="90" spans="1:218" s="113" customFormat="1" ht="15" x14ac:dyDescent="0.25">
      <c r="A90" s="273"/>
      <c r="B90" s="278"/>
      <c r="C90" s="465" t="s">
        <v>73</v>
      </c>
      <c r="D90" s="465"/>
      <c r="E90" s="465"/>
      <c r="F90" s="465"/>
      <c r="G90" s="465"/>
      <c r="H90" s="465"/>
      <c r="I90" s="465"/>
      <c r="J90" s="465"/>
      <c r="K90" s="465"/>
      <c r="L90" s="465"/>
      <c r="M90" s="465"/>
      <c r="N90" s="465"/>
      <c r="O90" s="465"/>
      <c r="P90" s="277">
        <v>2.44</v>
      </c>
      <c r="Q90" s="370"/>
      <c r="R90" s="382"/>
      <c r="HI90" s="269"/>
      <c r="HJ90" s="254" t="s">
        <v>73</v>
      </c>
    </row>
    <row r="91" spans="1:218" s="113" customFormat="1" ht="15" x14ac:dyDescent="0.25">
      <c r="A91" s="273"/>
      <c r="B91" s="278"/>
      <c r="C91" s="465" t="s">
        <v>94</v>
      </c>
      <c r="D91" s="465"/>
      <c r="E91" s="465"/>
      <c r="F91" s="465"/>
      <c r="G91" s="465"/>
      <c r="H91" s="465"/>
      <c r="I91" s="465"/>
      <c r="J91" s="465"/>
      <c r="K91" s="465"/>
      <c r="L91" s="465"/>
      <c r="M91" s="465"/>
      <c r="N91" s="465"/>
      <c r="O91" s="465"/>
      <c r="P91" s="277">
        <v>373.54</v>
      </c>
      <c r="Q91" s="370"/>
      <c r="R91" s="382"/>
      <c r="HI91" s="269"/>
      <c r="HJ91" s="254" t="s">
        <v>94</v>
      </c>
    </row>
    <row r="92" spans="1:218" s="113" customFormat="1" ht="15" x14ac:dyDescent="0.25">
      <c r="A92" s="273"/>
      <c r="B92" s="278"/>
      <c r="C92" s="465" t="s">
        <v>30</v>
      </c>
      <c r="D92" s="465"/>
      <c r="E92" s="465"/>
      <c r="F92" s="465"/>
      <c r="G92" s="465"/>
      <c r="H92" s="465"/>
      <c r="I92" s="465"/>
      <c r="J92" s="465"/>
      <c r="K92" s="465"/>
      <c r="L92" s="465"/>
      <c r="M92" s="465"/>
      <c r="N92" s="465"/>
      <c r="O92" s="465"/>
      <c r="P92" s="270"/>
      <c r="Q92" s="370"/>
      <c r="R92" s="382"/>
      <c r="HI92" s="269"/>
      <c r="HJ92" s="254" t="s">
        <v>30</v>
      </c>
    </row>
    <row r="93" spans="1:218" s="113" customFormat="1" ht="15" x14ac:dyDescent="0.25">
      <c r="A93" s="273"/>
      <c r="B93" s="278"/>
      <c r="C93" s="465" t="s">
        <v>74</v>
      </c>
      <c r="D93" s="465"/>
      <c r="E93" s="465"/>
      <c r="F93" s="465"/>
      <c r="G93" s="465"/>
      <c r="H93" s="465"/>
      <c r="I93" s="465"/>
      <c r="J93" s="465"/>
      <c r="K93" s="465"/>
      <c r="L93" s="465"/>
      <c r="M93" s="465"/>
      <c r="N93" s="465"/>
      <c r="O93" s="465"/>
      <c r="P93" s="277">
        <v>128.34</v>
      </c>
      <c r="Q93" s="370"/>
      <c r="R93" s="382"/>
      <c r="HI93" s="269"/>
      <c r="HJ93" s="254" t="s">
        <v>74</v>
      </c>
    </row>
    <row r="94" spans="1:218" s="113" customFormat="1" ht="15" x14ac:dyDescent="0.25">
      <c r="A94" s="273"/>
      <c r="B94" s="278"/>
      <c r="C94" s="465" t="s">
        <v>75</v>
      </c>
      <c r="D94" s="465"/>
      <c r="E94" s="465"/>
      <c r="F94" s="465"/>
      <c r="G94" s="465"/>
      <c r="H94" s="465"/>
      <c r="I94" s="465"/>
      <c r="J94" s="465"/>
      <c r="K94" s="465"/>
      <c r="L94" s="465"/>
      <c r="M94" s="465"/>
      <c r="N94" s="465"/>
      <c r="O94" s="465"/>
      <c r="P94" s="277">
        <v>28.19</v>
      </c>
      <c r="Q94" s="370"/>
      <c r="R94" s="382"/>
      <c r="HI94" s="269"/>
      <c r="HJ94" s="254" t="s">
        <v>75</v>
      </c>
    </row>
    <row r="95" spans="1:218" s="113" customFormat="1" ht="15" x14ac:dyDescent="0.25">
      <c r="A95" s="273"/>
      <c r="B95" s="278"/>
      <c r="C95" s="465" t="s">
        <v>131</v>
      </c>
      <c r="D95" s="465"/>
      <c r="E95" s="465"/>
      <c r="F95" s="465"/>
      <c r="G95" s="465"/>
      <c r="H95" s="465"/>
      <c r="I95" s="465"/>
      <c r="J95" s="465"/>
      <c r="K95" s="465"/>
      <c r="L95" s="465"/>
      <c r="M95" s="465"/>
      <c r="N95" s="465"/>
      <c r="O95" s="465"/>
      <c r="P95" s="277">
        <v>9.93</v>
      </c>
      <c r="Q95" s="370"/>
      <c r="R95" s="382"/>
      <c r="HI95" s="269"/>
      <c r="HJ95" s="254" t="s">
        <v>131</v>
      </c>
    </row>
    <row r="96" spans="1:218" s="113" customFormat="1" ht="15" x14ac:dyDescent="0.25">
      <c r="A96" s="273"/>
      <c r="B96" s="278"/>
      <c r="C96" s="465" t="s">
        <v>78</v>
      </c>
      <c r="D96" s="465"/>
      <c r="E96" s="465"/>
      <c r="F96" s="465"/>
      <c r="G96" s="465"/>
      <c r="H96" s="465"/>
      <c r="I96" s="465"/>
      <c r="J96" s="465"/>
      <c r="K96" s="465"/>
      <c r="L96" s="465"/>
      <c r="M96" s="465"/>
      <c r="N96" s="465"/>
      <c r="O96" s="465"/>
      <c r="P96" s="277">
        <v>2.44</v>
      </c>
      <c r="Q96" s="370"/>
      <c r="R96" s="382"/>
      <c r="HI96" s="269"/>
      <c r="HJ96" s="254" t="s">
        <v>78</v>
      </c>
    </row>
    <row r="97" spans="1:245" s="113" customFormat="1" ht="15" x14ac:dyDescent="0.25">
      <c r="A97" s="273"/>
      <c r="B97" s="278"/>
      <c r="C97" s="465" t="s">
        <v>76</v>
      </c>
      <c r="D97" s="465"/>
      <c r="E97" s="465"/>
      <c r="F97" s="465"/>
      <c r="G97" s="465"/>
      <c r="H97" s="465"/>
      <c r="I97" s="465"/>
      <c r="J97" s="465"/>
      <c r="K97" s="465"/>
      <c r="L97" s="465"/>
      <c r="M97" s="465"/>
      <c r="N97" s="465"/>
      <c r="O97" s="465"/>
      <c r="P97" s="277">
        <v>134.12</v>
      </c>
      <c r="Q97" s="370"/>
      <c r="R97" s="382"/>
      <c r="HI97" s="269"/>
      <c r="HJ97" s="254" t="s">
        <v>76</v>
      </c>
    </row>
    <row r="98" spans="1:245" s="113" customFormat="1" ht="15" x14ac:dyDescent="0.25">
      <c r="A98" s="273"/>
      <c r="B98" s="278"/>
      <c r="C98" s="465" t="s">
        <v>77</v>
      </c>
      <c r="D98" s="465"/>
      <c r="E98" s="465"/>
      <c r="F98" s="465"/>
      <c r="G98" s="465"/>
      <c r="H98" s="465"/>
      <c r="I98" s="465"/>
      <c r="J98" s="465"/>
      <c r="K98" s="465"/>
      <c r="L98" s="465"/>
      <c r="M98" s="465"/>
      <c r="N98" s="465"/>
      <c r="O98" s="465"/>
      <c r="P98" s="277">
        <v>70.52</v>
      </c>
      <c r="Q98" s="370"/>
      <c r="R98" s="382"/>
      <c r="HI98" s="269"/>
      <c r="HJ98" s="254" t="s">
        <v>77</v>
      </c>
    </row>
    <row r="99" spans="1:245" s="113" customFormat="1" ht="15" x14ac:dyDescent="0.25">
      <c r="A99" s="273"/>
      <c r="B99" s="278"/>
      <c r="C99" s="465" t="s">
        <v>136</v>
      </c>
      <c r="D99" s="465"/>
      <c r="E99" s="465"/>
      <c r="F99" s="465"/>
      <c r="G99" s="465"/>
      <c r="H99" s="465"/>
      <c r="I99" s="465"/>
      <c r="J99" s="465"/>
      <c r="K99" s="465"/>
      <c r="L99" s="465"/>
      <c r="M99" s="465"/>
      <c r="N99" s="465"/>
      <c r="O99" s="465"/>
      <c r="P99" s="277">
        <v>138.27000000000001</v>
      </c>
      <c r="Q99" s="370"/>
      <c r="R99" s="382"/>
      <c r="HI99" s="269"/>
      <c r="HJ99" s="254" t="s">
        <v>136</v>
      </c>
    </row>
    <row r="100" spans="1:245" s="113" customFormat="1" ht="15" x14ac:dyDescent="0.25">
      <c r="A100" s="273"/>
      <c r="B100" s="278"/>
      <c r="C100" s="465" t="s">
        <v>137</v>
      </c>
      <c r="D100" s="465"/>
      <c r="E100" s="465"/>
      <c r="F100" s="465"/>
      <c r="G100" s="465"/>
      <c r="H100" s="465"/>
      <c r="I100" s="465"/>
      <c r="J100" s="465"/>
      <c r="K100" s="465"/>
      <c r="L100" s="465"/>
      <c r="M100" s="465"/>
      <c r="N100" s="465"/>
      <c r="O100" s="465"/>
      <c r="P100" s="277">
        <v>134.12</v>
      </c>
      <c r="Q100" s="370"/>
      <c r="R100" s="382"/>
      <c r="HI100" s="269"/>
      <c r="HJ100" s="254" t="s">
        <v>137</v>
      </c>
    </row>
    <row r="101" spans="1:245" s="113" customFormat="1" ht="15" x14ac:dyDescent="0.25">
      <c r="A101" s="273"/>
      <c r="B101" s="278"/>
      <c r="C101" s="465" t="s">
        <v>138</v>
      </c>
      <c r="D101" s="465"/>
      <c r="E101" s="465"/>
      <c r="F101" s="465"/>
      <c r="G101" s="465"/>
      <c r="H101" s="465"/>
      <c r="I101" s="465"/>
      <c r="J101" s="465"/>
      <c r="K101" s="465"/>
      <c r="L101" s="465"/>
      <c r="M101" s="465"/>
      <c r="N101" s="465"/>
      <c r="O101" s="465"/>
      <c r="P101" s="277">
        <v>70.52</v>
      </c>
      <c r="Q101" s="370"/>
      <c r="R101" s="382"/>
      <c r="HI101" s="269"/>
      <c r="HJ101" s="254" t="s">
        <v>138</v>
      </c>
    </row>
    <row r="102" spans="1:245" s="113" customFormat="1" ht="15" x14ac:dyDescent="0.25">
      <c r="A102" s="273"/>
      <c r="B102" s="272"/>
      <c r="C102" s="463" t="s">
        <v>139</v>
      </c>
      <c r="D102" s="463"/>
      <c r="E102" s="463"/>
      <c r="F102" s="463"/>
      <c r="G102" s="463"/>
      <c r="H102" s="463"/>
      <c r="I102" s="463"/>
      <c r="J102" s="463"/>
      <c r="K102" s="463"/>
      <c r="L102" s="463"/>
      <c r="M102" s="463"/>
      <c r="N102" s="463"/>
      <c r="O102" s="463"/>
      <c r="P102" s="372">
        <v>373.54</v>
      </c>
      <c r="HI102" s="269"/>
      <c r="HK102" s="269" t="s">
        <v>139</v>
      </c>
    </row>
    <row r="103" spans="1:245" s="113" customFormat="1" ht="15" x14ac:dyDescent="0.25">
      <c r="A103" s="273"/>
      <c r="B103" s="272"/>
      <c r="C103" s="463" t="s">
        <v>132</v>
      </c>
      <c r="D103" s="463"/>
      <c r="E103" s="463"/>
      <c r="F103" s="463"/>
      <c r="G103" s="463"/>
      <c r="H103" s="463"/>
      <c r="I103" s="463"/>
      <c r="J103" s="463"/>
      <c r="K103" s="463"/>
      <c r="L103" s="463"/>
      <c r="M103" s="463"/>
      <c r="N103" s="463"/>
      <c r="O103" s="463"/>
      <c r="P103" s="275"/>
      <c r="HL103" s="269" t="s">
        <v>132</v>
      </c>
    </row>
    <row r="104" spans="1:245" s="113" customFormat="1" ht="15" x14ac:dyDescent="0.25">
      <c r="A104" s="273"/>
      <c r="B104" s="272"/>
      <c r="C104" s="464" t="s">
        <v>133</v>
      </c>
      <c r="D104" s="464"/>
      <c r="E104" s="464"/>
      <c r="F104" s="464"/>
      <c r="G104" s="464"/>
      <c r="H104" s="464"/>
      <c r="I104" s="464"/>
      <c r="J104" s="464"/>
      <c r="K104" s="274">
        <v>0.41160000000000002</v>
      </c>
      <c r="L104" s="464"/>
      <c r="M104" s="464"/>
      <c r="N104" s="464"/>
      <c r="O104" s="464"/>
      <c r="P104" s="270"/>
      <c r="HL104" s="269"/>
      <c r="HM104" s="254" t="s">
        <v>133</v>
      </c>
    </row>
    <row r="105" spans="1:245" s="113" customFormat="1" ht="15" x14ac:dyDescent="0.25">
      <c r="A105" s="273"/>
      <c r="B105" s="272"/>
      <c r="C105" s="464" t="s">
        <v>134</v>
      </c>
      <c r="D105" s="464"/>
      <c r="E105" s="464"/>
      <c r="F105" s="464"/>
      <c r="G105" s="464"/>
      <c r="H105" s="464"/>
      <c r="I105" s="464"/>
      <c r="J105" s="464"/>
      <c r="K105" s="376">
        <v>2.8000000000000001E-2</v>
      </c>
      <c r="L105" s="464"/>
      <c r="M105" s="464"/>
      <c r="N105" s="464"/>
      <c r="O105" s="464"/>
      <c r="P105" s="270"/>
      <c r="HL105" s="269"/>
      <c r="HM105" s="254" t="s">
        <v>134</v>
      </c>
    </row>
    <row r="106" spans="1:245" s="113" customFormat="1" ht="15.75" hidden="1" customHeight="1" x14ac:dyDescent="0.25">
      <c r="A106" s="117"/>
      <c r="B106" s="268"/>
      <c r="C106" s="267"/>
      <c r="D106" s="267"/>
      <c r="E106" s="267"/>
      <c r="F106" s="267"/>
      <c r="G106" s="267"/>
      <c r="H106" s="267"/>
      <c r="I106" s="267"/>
      <c r="J106" s="267"/>
      <c r="K106" s="267"/>
      <c r="L106" s="267"/>
      <c r="M106" s="267"/>
      <c r="N106" s="266"/>
      <c r="O106" s="265"/>
      <c r="P106" s="264"/>
    </row>
    <row r="107" spans="1:245" s="384" customFormat="1" ht="14.25" customHeight="1" x14ac:dyDescent="0.2">
      <c r="A107" s="263"/>
      <c r="B107" s="263"/>
      <c r="C107" s="263"/>
      <c r="D107" s="263"/>
      <c r="E107" s="263"/>
      <c r="F107" s="263"/>
      <c r="G107" s="263"/>
      <c r="H107" s="263"/>
      <c r="I107" s="263"/>
      <c r="J107" s="263"/>
      <c r="K107" s="263"/>
      <c r="L107" s="263"/>
      <c r="M107" s="263"/>
      <c r="N107" s="263"/>
      <c r="O107" s="263"/>
      <c r="P107" s="263"/>
      <c r="Q107" s="383"/>
      <c r="R107" s="383"/>
      <c r="AB107" s="385"/>
      <c r="AC107" s="385"/>
      <c r="AD107" s="385"/>
      <c r="AE107" s="385"/>
      <c r="AF107" s="385"/>
      <c r="AG107" s="385"/>
      <c r="AH107" s="385"/>
      <c r="AI107" s="385"/>
      <c r="AJ107" s="385"/>
      <c r="AK107" s="385"/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  <c r="AZ107" s="385"/>
      <c r="BA107" s="385"/>
      <c r="BB107" s="385"/>
      <c r="BC107" s="385"/>
      <c r="BD107" s="385"/>
      <c r="BE107" s="385"/>
      <c r="BF107" s="385"/>
      <c r="BG107" s="385"/>
      <c r="BH107" s="385"/>
      <c r="BI107" s="385"/>
      <c r="BJ107" s="385"/>
      <c r="BK107" s="385"/>
      <c r="BL107" s="385"/>
      <c r="BM107" s="385"/>
      <c r="BN107" s="385"/>
      <c r="BO107" s="385"/>
      <c r="BP107" s="385"/>
      <c r="BQ107" s="385"/>
      <c r="BR107" s="385"/>
      <c r="BS107" s="385"/>
      <c r="BT107" s="385"/>
      <c r="BU107" s="385"/>
      <c r="BV107" s="385"/>
      <c r="BW107" s="385"/>
      <c r="BX107" s="385"/>
      <c r="BY107" s="385"/>
      <c r="BZ107" s="385"/>
      <c r="CA107" s="385"/>
      <c r="CB107" s="385"/>
      <c r="CC107" s="385"/>
      <c r="CD107" s="385"/>
      <c r="CE107" s="385"/>
      <c r="CF107" s="385"/>
      <c r="CG107" s="385"/>
      <c r="CH107" s="385"/>
      <c r="CI107" s="385"/>
      <c r="CJ107" s="385"/>
      <c r="CK107" s="385"/>
      <c r="CL107" s="385"/>
      <c r="CM107" s="385"/>
      <c r="CN107" s="385"/>
      <c r="CO107" s="385"/>
      <c r="CP107" s="385"/>
      <c r="CQ107" s="385"/>
      <c r="CR107" s="385"/>
      <c r="CS107" s="385"/>
      <c r="CT107" s="385"/>
      <c r="CU107" s="385"/>
      <c r="CV107" s="385"/>
      <c r="CW107" s="385"/>
      <c r="CX107" s="385"/>
      <c r="CY107" s="385"/>
      <c r="CZ107" s="385"/>
      <c r="DA107" s="385"/>
      <c r="DB107" s="385"/>
      <c r="DC107" s="385"/>
      <c r="DD107" s="385"/>
      <c r="DE107" s="385"/>
      <c r="DF107" s="385"/>
      <c r="DG107" s="385"/>
      <c r="DH107" s="385"/>
      <c r="DI107" s="385"/>
      <c r="DJ107" s="385"/>
      <c r="DK107" s="385"/>
      <c r="DL107" s="385"/>
      <c r="DM107" s="385"/>
      <c r="DN107" s="385"/>
      <c r="DO107" s="385"/>
      <c r="DP107" s="385"/>
      <c r="DQ107" s="385"/>
      <c r="DR107" s="385"/>
      <c r="DS107" s="385"/>
      <c r="DT107" s="385"/>
      <c r="DU107" s="385"/>
      <c r="DV107" s="385"/>
      <c r="DW107" s="385"/>
      <c r="DX107" s="385"/>
      <c r="DY107" s="385"/>
      <c r="DZ107" s="385"/>
      <c r="EA107" s="385"/>
      <c r="EB107" s="385"/>
      <c r="EC107" s="385"/>
      <c r="ED107" s="385"/>
      <c r="EE107" s="385"/>
      <c r="EF107" s="385"/>
      <c r="EG107" s="385"/>
      <c r="EH107" s="385"/>
      <c r="EI107" s="385"/>
      <c r="EJ107" s="385"/>
      <c r="EK107" s="385"/>
      <c r="EL107" s="385"/>
      <c r="EM107" s="385"/>
      <c r="EN107" s="385"/>
      <c r="EO107" s="385"/>
      <c r="EP107" s="385"/>
      <c r="EQ107" s="385"/>
      <c r="ER107" s="385"/>
      <c r="ES107" s="385"/>
      <c r="ET107" s="385"/>
      <c r="EU107" s="385"/>
      <c r="EV107" s="385"/>
      <c r="EW107" s="385"/>
      <c r="EX107" s="385"/>
      <c r="EY107" s="385"/>
      <c r="EZ107" s="385"/>
      <c r="FA107" s="385"/>
      <c r="FB107" s="385"/>
      <c r="FC107" s="385"/>
      <c r="FD107" s="385"/>
      <c r="FE107" s="385"/>
      <c r="FF107" s="385"/>
      <c r="FG107" s="385"/>
      <c r="FH107" s="385"/>
      <c r="FI107" s="385"/>
      <c r="FJ107" s="385"/>
      <c r="FK107" s="385"/>
      <c r="FL107" s="385"/>
      <c r="FM107" s="385"/>
      <c r="FN107" s="385"/>
      <c r="FO107" s="385"/>
      <c r="FP107" s="385"/>
      <c r="FQ107" s="385"/>
      <c r="FR107" s="385"/>
      <c r="FS107" s="385"/>
      <c r="FT107" s="385"/>
      <c r="FU107" s="385"/>
      <c r="FV107" s="385"/>
      <c r="FW107" s="385"/>
      <c r="FX107" s="385"/>
      <c r="FY107" s="385"/>
      <c r="FZ107" s="385"/>
      <c r="GA107" s="385"/>
      <c r="GB107" s="385"/>
      <c r="GC107" s="385"/>
      <c r="GD107" s="385"/>
      <c r="GE107" s="385"/>
      <c r="GF107" s="385"/>
      <c r="GG107" s="385"/>
      <c r="GH107" s="385"/>
      <c r="GI107" s="385"/>
      <c r="GJ107" s="385"/>
      <c r="GK107" s="385"/>
      <c r="GL107" s="385"/>
      <c r="GM107" s="385"/>
      <c r="GN107" s="385"/>
      <c r="GO107" s="385"/>
      <c r="GP107" s="385"/>
      <c r="GQ107" s="385"/>
      <c r="GR107" s="385"/>
      <c r="GS107" s="385"/>
      <c r="GT107" s="385"/>
      <c r="GU107" s="385"/>
      <c r="GV107" s="385"/>
      <c r="GW107" s="385"/>
      <c r="GX107" s="385"/>
      <c r="GY107" s="385"/>
      <c r="GZ107" s="385"/>
      <c r="HA107" s="385"/>
      <c r="HB107" s="385"/>
      <c r="HC107" s="385"/>
      <c r="HD107" s="385"/>
      <c r="HE107" s="385"/>
      <c r="HF107" s="385"/>
      <c r="HG107" s="385"/>
      <c r="HH107" s="385"/>
      <c r="HI107" s="385"/>
      <c r="HJ107" s="385"/>
      <c r="HK107" s="385"/>
      <c r="HL107" s="385"/>
      <c r="HM107" s="385"/>
      <c r="HN107" s="385"/>
      <c r="HO107" s="385"/>
      <c r="HP107" s="385"/>
      <c r="HQ107" s="385"/>
      <c r="HR107" s="385"/>
      <c r="HS107" s="385"/>
      <c r="HT107" s="385"/>
      <c r="HU107" s="385"/>
      <c r="HV107" s="385"/>
      <c r="HW107" s="385"/>
      <c r="HX107" s="385"/>
      <c r="HY107" s="385"/>
      <c r="HZ107" s="385"/>
      <c r="IA107" s="385"/>
      <c r="IB107" s="385"/>
      <c r="IC107" s="385"/>
      <c r="ID107" s="385"/>
      <c r="IE107" s="385"/>
      <c r="IF107" s="385"/>
      <c r="IG107" s="385"/>
      <c r="IH107" s="385"/>
      <c r="II107" s="385"/>
      <c r="IJ107" s="385"/>
      <c r="IK107" s="385"/>
    </row>
    <row r="108" spans="1:245" s="260" customFormat="1" ht="15" x14ac:dyDescent="0.25">
      <c r="A108" s="114"/>
      <c r="B108" s="262" t="s">
        <v>29</v>
      </c>
      <c r="C108" s="460"/>
      <c r="D108" s="460"/>
      <c r="E108" s="460"/>
      <c r="F108" s="460"/>
      <c r="G108" s="460"/>
      <c r="H108" s="460"/>
      <c r="I108" s="461"/>
      <c r="J108" s="461"/>
      <c r="K108" s="461"/>
      <c r="L108" s="461"/>
      <c r="M108" s="461"/>
      <c r="N108" s="461"/>
      <c r="O108" s="113"/>
      <c r="P108" s="113"/>
      <c r="Q108" s="255"/>
      <c r="R108" s="255"/>
      <c r="S108" s="113"/>
      <c r="T108" s="113"/>
      <c r="U108" s="113"/>
      <c r="V108" s="113"/>
      <c r="W108" s="113"/>
      <c r="X108" s="113"/>
      <c r="Y108" s="113"/>
      <c r="Z108" s="113"/>
      <c r="AA108" s="113"/>
      <c r="AB108" s="261"/>
      <c r="AC108" s="261"/>
      <c r="AD108" s="261"/>
      <c r="AE108" s="261"/>
      <c r="AF108" s="261"/>
      <c r="AG108" s="261"/>
      <c r="AH108" s="261"/>
      <c r="AI108" s="261"/>
      <c r="AJ108" s="261"/>
      <c r="AK108" s="261"/>
      <c r="AL108" s="261"/>
      <c r="AM108" s="261"/>
      <c r="AN108" s="261"/>
      <c r="AO108" s="261"/>
      <c r="AP108" s="261"/>
      <c r="AQ108" s="261"/>
      <c r="AR108" s="261"/>
      <c r="AS108" s="261"/>
      <c r="AT108" s="261"/>
      <c r="AU108" s="261"/>
      <c r="AV108" s="261"/>
      <c r="AW108" s="261"/>
      <c r="AX108" s="261"/>
      <c r="AY108" s="261"/>
      <c r="AZ108" s="261"/>
      <c r="BA108" s="261"/>
      <c r="BB108" s="261"/>
      <c r="BC108" s="261"/>
      <c r="BD108" s="261"/>
      <c r="BE108" s="261"/>
      <c r="BF108" s="261"/>
      <c r="BG108" s="261"/>
      <c r="BH108" s="261"/>
      <c r="BI108" s="261"/>
      <c r="BJ108" s="261"/>
      <c r="BK108" s="261"/>
      <c r="BL108" s="261"/>
      <c r="BM108" s="261"/>
      <c r="BN108" s="261"/>
      <c r="BO108" s="261"/>
      <c r="BP108" s="261"/>
      <c r="BQ108" s="261"/>
      <c r="BR108" s="261"/>
      <c r="BS108" s="261"/>
      <c r="BT108" s="261"/>
      <c r="BU108" s="261"/>
      <c r="BV108" s="261"/>
      <c r="BW108" s="261"/>
      <c r="BX108" s="261"/>
      <c r="BY108" s="261"/>
      <c r="BZ108" s="261"/>
      <c r="CA108" s="261"/>
      <c r="CB108" s="261"/>
      <c r="CC108" s="261"/>
      <c r="CD108" s="261"/>
      <c r="CE108" s="261"/>
      <c r="CF108" s="261"/>
      <c r="CG108" s="261"/>
      <c r="CH108" s="261"/>
      <c r="CI108" s="261"/>
      <c r="CJ108" s="261"/>
      <c r="CK108" s="261"/>
      <c r="CL108" s="261"/>
      <c r="CM108" s="261"/>
      <c r="CN108" s="261"/>
      <c r="CO108" s="261"/>
      <c r="CP108" s="261"/>
      <c r="CQ108" s="261"/>
      <c r="CR108" s="261"/>
      <c r="CS108" s="261"/>
      <c r="CT108" s="261"/>
      <c r="CU108" s="261"/>
      <c r="CV108" s="261"/>
      <c r="CW108" s="261"/>
      <c r="CX108" s="261"/>
      <c r="CY108" s="261"/>
      <c r="CZ108" s="261"/>
      <c r="DA108" s="261"/>
      <c r="DB108" s="261"/>
      <c r="DC108" s="261"/>
      <c r="DD108" s="261"/>
      <c r="DE108" s="261"/>
      <c r="DF108" s="261"/>
      <c r="DG108" s="261"/>
      <c r="DH108" s="261"/>
      <c r="DI108" s="261"/>
      <c r="DJ108" s="261"/>
      <c r="DK108" s="261"/>
      <c r="DL108" s="261"/>
      <c r="DM108" s="261"/>
      <c r="DN108" s="261"/>
      <c r="DO108" s="261"/>
      <c r="DP108" s="261"/>
      <c r="DQ108" s="261"/>
      <c r="DR108" s="261"/>
      <c r="DS108" s="261"/>
      <c r="DT108" s="261"/>
      <c r="DU108" s="261"/>
      <c r="DV108" s="261"/>
      <c r="DW108" s="261"/>
      <c r="DX108" s="261"/>
      <c r="DY108" s="261"/>
      <c r="DZ108" s="261"/>
      <c r="EA108" s="261"/>
      <c r="EB108" s="261"/>
      <c r="EC108" s="261"/>
      <c r="ED108" s="261"/>
      <c r="EE108" s="261"/>
      <c r="EF108" s="261"/>
      <c r="EG108" s="261"/>
      <c r="EH108" s="261"/>
      <c r="EI108" s="261"/>
      <c r="EJ108" s="261"/>
      <c r="EK108" s="261"/>
      <c r="EL108" s="261"/>
      <c r="EM108" s="261"/>
      <c r="EN108" s="261"/>
      <c r="EO108" s="261"/>
      <c r="EP108" s="261"/>
      <c r="EQ108" s="261"/>
      <c r="ER108" s="261"/>
      <c r="ES108" s="261"/>
      <c r="ET108" s="261"/>
      <c r="EU108" s="261"/>
      <c r="EV108" s="261"/>
      <c r="EW108" s="261"/>
      <c r="EX108" s="261"/>
      <c r="EY108" s="261"/>
      <c r="EZ108" s="261"/>
      <c r="FA108" s="261"/>
      <c r="FB108" s="261"/>
      <c r="FC108" s="261"/>
      <c r="FD108" s="261"/>
      <c r="FE108" s="261"/>
      <c r="FF108" s="261"/>
      <c r="FG108" s="261"/>
      <c r="FH108" s="261"/>
      <c r="FI108" s="261"/>
      <c r="FJ108" s="261"/>
      <c r="FK108" s="261"/>
      <c r="FL108" s="261"/>
      <c r="FM108" s="261"/>
      <c r="FN108" s="261"/>
      <c r="FO108" s="261"/>
      <c r="FP108" s="261"/>
      <c r="FQ108" s="261"/>
      <c r="FR108" s="261"/>
      <c r="FS108" s="261"/>
      <c r="FT108" s="261"/>
      <c r="FU108" s="261"/>
      <c r="FV108" s="261"/>
      <c r="FW108" s="261"/>
      <c r="FX108" s="261"/>
      <c r="FY108" s="261"/>
      <c r="FZ108" s="261"/>
      <c r="GA108" s="261"/>
      <c r="GB108" s="261"/>
      <c r="GC108" s="261"/>
      <c r="GD108" s="261"/>
      <c r="GE108" s="261"/>
      <c r="GF108" s="261"/>
      <c r="GG108" s="261"/>
      <c r="GH108" s="261"/>
      <c r="GI108" s="261"/>
      <c r="GJ108" s="261"/>
      <c r="GK108" s="261"/>
      <c r="GL108" s="261"/>
      <c r="GM108" s="261"/>
      <c r="GN108" s="261"/>
      <c r="GO108" s="261"/>
      <c r="GP108" s="261"/>
      <c r="GQ108" s="261"/>
      <c r="GR108" s="261"/>
      <c r="GS108" s="261"/>
      <c r="GT108" s="261"/>
      <c r="GU108" s="261"/>
      <c r="GV108" s="261"/>
      <c r="GW108" s="261"/>
      <c r="GX108" s="261"/>
      <c r="GY108" s="261"/>
      <c r="GZ108" s="261"/>
      <c r="HA108" s="261"/>
      <c r="HB108" s="261"/>
      <c r="HC108" s="261"/>
      <c r="HD108" s="261"/>
      <c r="HE108" s="261"/>
      <c r="HF108" s="261"/>
      <c r="HG108" s="261"/>
      <c r="HH108" s="261"/>
      <c r="HI108" s="261"/>
      <c r="HJ108" s="261"/>
      <c r="HK108" s="261"/>
      <c r="HL108" s="261"/>
      <c r="HM108" s="261"/>
      <c r="HN108" s="261" t="s">
        <v>7</v>
      </c>
      <c r="HO108" s="261" t="s">
        <v>7</v>
      </c>
      <c r="HP108" s="261" t="s">
        <v>7</v>
      </c>
      <c r="HQ108" s="261" t="s">
        <v>7</v>
      </c>
      <c r="HR108" s="261" t="s">
        <v>7</v>
      </c>
      <c r="HS108" s="261" t="s">
        <v>7</v>
      </c>
      <c r="HT108" s="261" t="s">
        <v>7</v>
      </c>
      <c r="HU108" s="261" t="s">
        <v>7</v>
      </c>
      <c r="HV108" s="261" t="s">
        <v>7</v>
      </c>
      <c r="HW108" s="261" t="s">
        <v>7</v>
      </c>
      <c r="HX108" s="261" t="s">
        <v>7</v>
      </c>
      <c r="HY108" s="261" t="s">
        <v>7</v>
      </c>
      <c r="HZ108" s="261"/>
      <c r="IA108" s="261"/>
      <c r="IB108" s="261"/>
      <c r="IC108" s="261"/>
      <c r="ID108" s="261"/>
      <c r="IE108" s="261"/>
      <c r="IF108" s="261"/>
      <c r="IG108" s="261"/>
      <c r="IH108" s="261"/>
      <c r="II108" s="261"/>
      <c r="IJ108" s="261"/>
      <c r="IK108" s="261"/>
    </row>
    <row r="109" spans="1:245" s="256" customFormat="1" ht="16.5" customHeight="1" x14ac:dyDescent="0.25">
      <c r="A109" s="259"/>
      <c r="B109" s="262"/>
      <c r="C109" s="462" t="s">
        <v>22</v>
      </c>
      <c r="D109" s="462"/>
      <c r="E109" s="462"/>
      <c r="F109" s="462"/>
      <c r="G109" s="462"/>
      <c r="H109" s="462"/>
      <c r="I109" s="462"/>
      <c r="J109" s="462"/>
      <c r="K109" s="462"/>
      <c r="L109" s="462"/>
      <c r="M109" s="462"/>
      <c r="N109" s="462"/>
      <c r="Q109" s="258"/>
      <c r="R109" s="258"/>
      <c r="AB109" s="257"/>
      <c r="AC109" s="257"/>
      <c r="AD109" s="257"/>
      <c r="AE109" s="257"/>
      <c r="AF109" s="257"/>
      <c r="AG109" s="257"/>
      <c r="AH109" s="257"/>
      <c r="AI109" s="257"/>
      <c r="AJ109" s="257"/>
      <c r="AK109" s="257"/>
      <c r="AL109" s="257"/>
      <c r="AM109" s="257"/>
      <c r="AN109" s="257"/>
      <c r="AO109" s="257"/>
      <c r="AP109" s="257"/>
      <c r="AQ109" s="257"/>
      <c r="AR109" s="257"/>
      <c r="AS109" s="257"/>
      <c r="AT109" s="257"/>
      <c r="AU109" s="257"/>
      <c r="AV109" s="257"/>
      <c r="AW109" s="257"/>
      <c r="AX109" s="257"/>
      <c r="AY109" s="257"/>
      <c r="AZ109" s="257"/>
      <c r="BA109" s="257"/>
      <c r="BB109" s="257"/>
      <c r="BC109" s="257"/>
      <c r="BD109" s="257"/>
      <c r="BE109" s="257"/>
      <c r="BF109" s="257"/>
      <c r="BG109" s="257"/>
      <c r="BH109" s="257"/>
      <c r="BI109" s="257"/>
      <c r="BJ109" s="257"/>
      <c r="BK109" s="257"/>
      <c r="BL109" s="257"/>
      <c r="BM109" s="257"/>
      <c r="BN109" s="257"/>
      <c r="BO109" s="257"/>
      <c r="BP109" s="257"/>
      <c r="BQ109" s="257"/>
      <c r="BR109" s="257"/>
      <c r="BS109" s="257"/>
      <c r="BT109" s="257"/>
      <c r="BU109" s="257"/>
      <c r="BV109" s="257"/>
      <c r="BW109" s="257"/>
      <c r="BX109" s="257"/>
      <c r="BY109" s="257"/>
      <c r="BZ109" s="257"/>
      <c r="CA109" s="257"/>
      <c r="CB109" s="257"/>
      <c r="CC109" s="257"/>
      <c r="CD109" s="257"/>
      <c r="CE109" s="257"/>
      <c r="CF109" s="257"/>
      <c r="CG109" s="257"/>
      <c r="CH109" s="257"/>
      <c r="CI109" s="257"/>
      <c r="CJ109" s="257"/>
      <c r="CK109" s="257"/>
      <c r="CL109" s="257"/>
      <c r="CM109" s="257"/>
      <c r="CN109" s="257"/>
      <c r="CO109" s="257"/>
      <c r="CP109" s="257"/>
      <c r="CQ109" s="257"/>
      <c r="CR109" s="257"/>
      <c r="CS109" s="257"/>
      <c r="CT109" s="257"/>
      <c r="CU109" s="257"/>
      <c r="CV109" s="257"/>
      <c r="CW109" s="257"/>
      <c r="CX109" s="257"/>
      <c r="CY109" s="257"/>
      <c r="CZ109" s="257"/>
      <c r="DA109" s="257"/>
      <c r="DB109" s="257"/>
      <c r="DC109" s="257"/>
      <c r="DD109" s="257"/>
      <c r="DE109" s="257"/>
      <c r="DF109" s="257"/>
      <c r="DG109" s="257"/>
      <c r="DH109" s="257"/>
      <c r="DI109" s="257"/>
      <c r="DJ109" s="257"/>
      <c r="DK109" s="257"/>
      <c r="DL109" s="257"/>
      <c r="DM109" s="257"/>
      <c r="DN109" s="257"/>
      <c r="DO109" s="257"/>
      <c r="DP109" s="257"/>
      <c r="DQ109" s="257"/>
      <c r="DR109" s="257"/>
      <c r="DS109" s="257"/>
      <c r="DT109" s="257"/>
      <c r="DU109" s="257"/>
      <c r="DV109" s="257"/>
      <c r="DW109" s="257"/>
      <c r="DX109" s="257"/>
      <c r="DY109" s="257"/>
      <c r="DZ109" s="257"/>
      <c r="EA109" s="257"/>
      <c r="EB109" s="257"/>
      <c r="EC109" s="257"/>
      <c r="ED109" s="257"/>
      <c r="EE109" s="257"/>
      <c r="EF109" s="257"/>
      <c r="EG109" s="257"/>
      <c r="EH109" s="257"/>
      <c r="EI109" s="257"/>
      <c r="EJ109" s="257"/>
      <c r="EK109" s="257"/>
      <c r="EL109" s="257"/>
      <c r="EM109" s="257"/>
      <c r="EN109" s="257"/>
      <c r="EO109" s="257"/>
      <c r="EP109" s="257"/>
      <c r="EQ109" s="257"/>
      <c r="ER109" s="257"/>
      <c r="ES109" s="257"/>
      <c r="ET109" s="257"/>
      <c r="EU109" s="257"/>
      <c r="EV109" s="257"/>
      <c r="EW109" s="257"/>
      <c r="EX109" s="257"/>
      <c r="EY109" s="257"/>
      <c r="EZ109" s="257"/>
      <c r="FA109" s="257"/>
      <c r="FB109" s="257"/>
      <c r="FC109" s="257"/>
      <c r="FD109" s="257"/>
      <c r="FE109" s="257"/>
      <c r="FF109" s="257"/>
      <c r="FG109" s="257"/>
      <c r="FH109" s="257"/>
      <c r="FI109" s="257"/>
      <c r="FJ109" s="257"/>
      <c r="FK109" s="257"/>
      <c r="FL109" s="257"/>
      <c r="FM109" s="257"/>
      <c r="FN109" s="257"/>
      <c r="FO109" s="257"/>
      <c r="FP109" s="257"/>
      <c r="FQ109" s="257"/>
      <c r="FR109" s="257"/>
      <c r="FS109" s="257"/>
      <c r="FT109" s="257"/>
      <c r="FU109" s="257"/>
      <c r="FV109" s="257"/>
      <c r="FW109" s="257"/>
      <c r="FX109" s="257"/>
      <c r="FY109" s="257"/>
      <c r="FZ109" s="257"/>
      <c r="GA109" s="257"/>
      <c r="GB109" s="257"/>
      <c r="GC109" s="257"/>
      <c r="GD109" s="257"/>
      <c r="GE109" s="257"/>
      <c r="GF109" s="257"/>
      <c r="GG109" s="257"/>
      <c r="GH109" s="257"/>
      <c r="GI109" s="257"/>
      <c r="GJ109" s="257"/>
      <c r="GK109" s="257"/>
      <c r="GL109" s="257"/>
      <c r="GM109" s="257"/>
      <c r="GN109" s="257"/>
      <c r="GO109" s="257"/>
      <c r="GP109" s="257"/>
      <c r="GQ109" s="257"/>
      <c r="GR109" s="257"/>
      <c r="GS109" s="257"/>
      <c r="GT109" s="257"/>
      <c r="GU109" s="257"/>
      <c r="GV109" s="257"/>
      <c r="GW109" s="257"/>
      <c r="GX109" s="257"/>
      <c r="GY109" s="257"/>
      <c r="GZ109" s="257"/>
      <c r="HA109" s="257"/>
      <c r="HB109" s="257"/>
      <c r="HC109" s="257"/>
      <c r="HD109" s="257"/>
      <c r="HE109" s="257"/>
      <c r="HF109" s="257"/>
      <c r="HG109" s="257"/>
      <c r="HH109" s="257"/>
      <c r="HI109" s="257"/>
      <c r="HJ109" s="257"/>
      <c r="HK109" s="257"/>
      <c r="HL109" s="257"/>
      <c r="HM109" s="257"/>
      <c r="HN109" s="257"/>
      <c r="HO109" s="257"/>
      <c r="HP109" s="257"/>
      <c r="HQ109" s="257"/>
      <c r="HR109" s="257"/>
      <c r="HS109" s="257"/>
      <c r="HT109" s="257"/>
      <c r="HU109" s="257"/>
      <c r="HV109" s="257"/>
      <c r="HW109" s="257"/>
      <c r="HX109" s="257"/>
      <c r="HY109" s="257"/>
      <c r="HZ109" s="257"/>
      <c r="IA109" s="257"/>
      <c r="IB109" s="257"/>
      <c r="IC109" s="257"/>
      <c r="ID109" s="257"/>
      <c r="IE109" s="257"/>
      <c r="IF109" s="257"/>
      <c r="IG109" s="257"/>
      <c r="IH109" s="257"/>
      <c r="II109" s="257"/>
      <c r="IJ109" s="257"/>
      <c r="IK109" s="257"/>
    </row>
    <row r="110" spans="1:245" s="260" customFormat="1" ht="15" x14ac:dyDescent="0.25">
      <c r="A110" s="114"/>
      <c r="B110" s="262" t="s">
        <v>28</v>
      </c>
      <c r="C110" s="460"/>
      <c r="D110" s="460"/>
      <c r="E110" s="460"/>
      <c r="F110" s="460"/>
      <c r="G110" s="460"/>
      <c r="H110" s="460"/>
      <c r="I110" s="461"/>
      <c r="J110" s="461"/>
      <c r="K110" s="461"/>
      <c r="L110" s="461"/>
      <c r="M110" s="461"/>
      <c r="N110" s="461"/>
      <c r="O110" s="113"/>
      <c r="P110" s="113"/>
      <c r="Q110" s="255"/>
      <c r="R110" s="255"/>
      <c r="S110" s="113"/>
      <c r="T110" s="113"/>
      <c r="U110" s="113"/>
      <c r="V110" s="113"/>
      <c r="W110" s="113"/>
      <c r="X110" s="113"/>
      <c r="Y110" s="113"/>
      <c r="Z110" s="113"/>
      <c r="AA110" s="113"/>
      <c r="AB110" s="261"/>
      <c r="AC110" s="261"/>
      <c r="AD110" s="261"/>
      <c r="AE110" s="261"/>
      <c r="AF110" s="261"/>
      <c r="AG110" s="261"/>
      <c r="AH110" s="261"/>
      <c r="AI110" s="261"/>
      <c r="AJ110" s="261"/>
      <c r="AK110" s="261"/>
      <c r="AL110" s="261"/>
      <c r="AM110" s="261"/>
      <c r="AN110" s="261"/>
      <c r="AO110" s="261"/>
      <c r="AP110" s="261"/>
      <c r="AQ110" s="261"/>
      <c r="AR110" s="261"/>
      <c r="AS110" s="261"/>
      <c r="AT110" s="261"/>
      <c r="AU110" s="261"/>
      <c r="AV110" s="261"/>
      <c r="AW110" s="261"/>
      <c r="AX110" s="261"/>
      <c r="AY110" s="261"/>
      <c r="AZ110" s="261"/>
      <c r="BA110" s="261"/>
      <c r="BB110" s="261"/>
      <c r="BC110" s="261"/>
      <c r="BD110" s="261"/>
      <c r="BE110" s="261"/>
      <c r="BF110" s="261"/>
      <c r="BG110" s="261"/>
      <c r="BH110" s="261"/>
      <c r="BI110" s="261"/>
      <c r="BJ110" s="261"/>
      <c r="BK110" s="261"/>
      <c r="BL110" s="261"/>
      <c r="BM110" s="261"/>
      <c r="BN110" s="261"/>
      <c r="BO110" s="261"/>
      <c r="BP110" s="261"/>
      <c r="BQ110" s="261"/>
      <c r="BR110" s="261"/>
      <c r="BS110" s="261"/>
      <c r="BT110" s="261"/>
      <c r="BU110" s="261"/>
      <c r="BV110" s="261"/>
      <c r="BW110" s="261"/>
      <c r="BX110" s="261"/>
      <c r="BY110" s="261"/>
      <c r="BZ110" s="261"/>
      <c r="CA110" s="261"/>
      <c r="CB110" s="261"/>
      <c r="CC110" s="261"/>
      <c r="CD110" s="261"/>
      <c r="CE110" s="261"/>
      <c r="CF110" s="261"/>
      <c r="CG110" s="261"/>
      <c r="CH110" s="261"/>
      <c r="CI110" s="261"/>
      <c r="CJ110" s="261"/>
      <c r="CK110" s="261"/>
      <c r="CL110" s="261"/>
      <c r="CM110" s="261"/>
      <c r="CN110" s="261"/>
      <c r="CO110" s="261"/>
      <c r="CP110" s="261"/>
      <c r="CQ110" s="261"/>
      <c r="CR110" s="261"/>
      <c r="CS110" s="261"/>
      <c r="CT110" s="261"/>
      <c r="CU110" s="261"/>
      <c r="CV110" s="261"/>
      <c r="CW110" s="261"/>
      <c r="CX110" s="261"/>
      <c r="CY110" s="261"/>
      <c r="CZ110" s="261"/>
      <c r="DA110" s="261"/>
      <c r="DB110" s="261"/>
      <c r="DC110" s="261"/>
      <c r="DD110" s="261"/>
      <c r="DE110" s="261"/>
      <c r="DF110" s="261"/>
      <c r="DG110" s="261"/>
      <c r="DH110" s="261"/>
      <c r="DI110" s="261"/>
      <c r="DJ110" s="261"/>
      <c r="DK110" s="261"/>
      <c r="DL110" s="261"/>
      <c r="DM110" s="261"/>
      <c r="DN110" s="261"/>
      <c r="DO110" s="261"/>
      <c r="DP110" s="261"/>
      <c r="DQ110" s="261"/>
      <c r="DR110" s="261"/>
      <c r="DS110" s="261"/>
      <c r="DT110" s="261"/>
      <c r="DU110" s="261"/>
      <c r="DV110" s="261"/>
      <c r="DW110" s="261"/>
      <c r="DX110" s="261"/>
      <c r="DY110" s="261"/>
      <c r="DZ110" s="261"/>
      <c r="EA110" s="261"/>
      <c r="EB110" s="261"/>
      <c r="EC110" s="261"/>
      <c r="ED110" s="261"/>
      <c r="EE110" s="261"/>
      <c r="EF110" s="261"/>
      <c r="EG110" s="261"/>
      <c r="EH110" s="261"/>
      <c r="EI110" s="261"/>
      <c r="EJ110" s="261"/>
      <c r="EK110" s="261"/>
      <c r="EL110" s="261"/>
      <c r="EM110" s="261"/>
      <c r="EN110" s="261"/>
      <c r="EO110" s="261"/>
      <c r="EP110" s="261"/>
      <c r="EQ110" s="261"/>
      <c r="ER110" s="261"/>
      <c r="ES110" s="261"/>
      <c r="ET110" s="261"/>
      <c r="EU110" s="261"/>
      <c r="EV110" s="261"/>
      <c r="EW110" s="261"/>
      <c r="EX110" s="261"/>
      <c r="EY110" s="261"/>
      <c r="EZ110" s="261"/>
      <c r="FA110" s="261"/>
      <c r="FB110" s="261"/>
      <c r="FC110" s="261"/>
      <c r="FD110" s="261"/>
      <c r="FE110" s="261"/>
      <c r="FF110" s="261"/>
      <c r="FG110" s="261"/>
      <c r="FH110" s="261"/>
      <c r="FI110" s="261"/>
      <c r="FJ110" s="261"/>
      <c r="FK110" s="261"/>
      <c r="FL110" s="261"/>
      <c r="FM110" s="261"/>
      <c r="FN110" s="261"/>
      <c r="FO110" s="261"/>
      <c r="FP110" s="261"/>
      <c r="FQ110" s="261"/>
      <c r="FR110" s="261"/>
      <c r="FS110" s="261"/>
      <c r="FT110" s="261"/>
      <c r="FU110" s="261"/>
      <c r="FV110" s="261"/>
      <c r="FW110" s="261"/>
      <c r="FX110" s="261"/>
      <c r="FY110" s="261"/>
      <c r="FZ110" s="261"/>
      <c r="GA110" s="261"/>
      <c r="GB110" s="261"/>
      <c r="GC110" s="261"/>
      <c r="GD110" s="261"/>
      <c r="GE110" s="261"/>
      <c r="GF110" s="261"/>
      <c r="GG110" s="261"/>
      <c r="GH110" s="261"/>
      <c r="GI110" s="261"/>
      <c r="GJ110" s="261"/>
      <c r="GK110" s="261"/>
      <c r="GL110" s="261"/>
      <c r="GM110" s="261"/>
      <c r="GN110" s="261"/>
      <c r="GO110" s="261"/>
      <c r="GP110" s="261"/>
      <c r="GQ110" s="261"/>
      <c r="GR110" s="261"/>
      <c r="GS110" s="261"/>
      <c r="GT110" s="261"/>
      <c r="GU110" s="261"/>
      <c r="GV110" s="261"/>
      <c r="GW110" s="261"/>
      <c r="GX110" s="261"/>
      <c r="GY110" s="261"/>
      <c r="GZ110" s="261"/>
      <c r="HA110" s="261"/>
      <c r="HB110" s="261"/>
      <c r="HC110" s="261"/>
      <c r="HD110" s="261"/>
      <c r="HE110" s="261"/>
      <c r="HF110" s="261"/>
      <c r="HG110" s="261"/>
      <c r="HH110" s="261"/>
      <c r="HI110" s="261"/>
      <c r="HJ110" s="261"/>
      <c r="HK110" s="261"/>
      <c r="HL110" s="261"/>
      <c r="HM110" s="261"/>
      <c r="HN110" s="261"/>
      <c r="HO110" s="261"/>
      <c r="HP110" s="261"/>
      <c r="HQ110" s="261"/>
      <c r="HR110" s="261"/>
      <c r="HS110" s="261"/>
      <c r="HT110" s="261"/>
      <c r="HU110" s="261"/>
      <c r="HV110" s="261"/>
      <c r="HW110" s="261"/>
      <c r="HX110" s="261"/>
      <c r="HY110" s="261"/>
      <c r="HZ110" s="261" t="s">
        <v>7</v>
      </c>
      <c r="IA110" s="261" t="s">
        <v>7</v>
      </c>
      <c r="IB110" s="261" t="s">
        <v>7</v>
      </c>
      <c r="IC110" s="261" t="s">
        <v>7</v>
      </c>
      <c r="ID110" s="261" t="s">
        <v>7</v>
      </c>
      <c r="IE110" s="261" t="s">
        <v>7</v>
      </c>
      <c r="IF110" s="261" t="s">
        <v>7</v>
      </c>
      <c r="IG110" s="261" t="s">
        <v>7</v>
      </c>
      <c r="IH110" s="261" t="s">
        <v>7</v>
      </c>
      <c r="II110" s="261" t="s">
        <v>7</v>
      </c>
      <c r="IJ110" s="261" t="s">
        <v>7</v>
      </c>
      <c r="IK110" s="261" t="s">
        <v>7</v>
      </c>
    </row>
    <row r="111" spans="1:245" s="256" customFormat="1" ht="16.5" customHeight="1" x14ac:dyDescent="0.25">
      <c r="A111" s="259"/>
      <c r="C111" s="462" t="s">
        <v>22</v>
      </c>
      <c r="D111" s="462"/>
      <c r="E111" s="462"/>
      <c r="F111" s="462"/>
      <c r="G111" s="462"/>
      <c r="H111" s="462"/>
      <c r="I111" s="462"/>
      <c r="J111" s="462"/>
      <c r="K111" s="462"/>
      <c r="L111" s="462"/>
      <c r="M111" s="462"/>
      <c r="N111" s="462"/>
      <c r="Q111" s="258"/>
      <c r="R111" s="258"/>
      <c r="AB111" s="257"/>
      <c r="AC111" s="257"/>
      <c r="AD111" s="257"/>
      <c r="AE111" s="257"/>
      <c r="AF111" s="257"/>
      <c r="AG111" s="257"/>
      <c r="AH111" s="257"/>
      <c r="AI111" s="257"/>
      <c r="AJ111" s="257"/>
      <c r="AK111" s="257"/>
      <c r="AL111" s="257"/>
      <c r="AM111" s="257"/>
      <c r="AN111" s="257"/>
      <c r="AO111" s="257"/>
      <c r="AP111" s="257"/>
      <c r="AQ111" s="257"/>
      <c r="AR111" s="257"/>
      <c r="AS111" s="257"/>
      <c r="AT111" s="257"/>
      <c r="AU111" s="257"/>
      <c r="AV111" s="257"/>
      <c r="AW111" s="257"/>
      <c r="AX111" s="257"/>
      <c r="AY111" s="257"/>
      <c r="AZ111" s="257"/>
      <c r="BA111" s="257"/>
      <c r="BB111" s="257"/>
      <c r="BC111" s="257"/>
      <c r="BD111" s="257"/>
      <c r="BE111" s="257"/>
      <c r="BF111" s="257"/>
      <c r="BG111" s="257"/>
      <c r="BH111" s="257"/>
      <c r="BI111" s="257"/>
      <c r="BJ111" s="257"/>
      <c r="BK111" s="257"/>
      <c r="BL111" s="257"/>
      <c r="BM111" s="257"/>
      <c r="BN111" s="257"/>
      <c r="BO111" s="257"/>
      <c r="BP111" s="257"/>
      <c r="BQ111" s="257"/>
      <c r="BR111" s="257"/>
      <c r="BS111" s="257"/>
      <c r="BT111" s="257"/>
      <c r="BU111" s="257"/>
      <c r="BV111" s="257"/>
      <c r="BW111" s="257"/>
      <c r="BX111" s="257"/>
      <c r="BY111" s="257"/>
      <c r="BZ111" s="257"/>
      <c r="CA111" s="257"/>
      <c r="CB111" s="257"/>
      <c r="CC111" s="257"/>
      <c r="CD111" s="257"/>
      <c r="CE111" s="257"/>
      <c r="CF111" s="257"/>
      <c r="CG111" s="257"/>
      <c r="CH111" s="257"/>
      <c r="CI111" s="257"/>
      <c r="CJ111" s="257"/>
      <c r="CK111" s="257"/>
      <c r="CL111" s="257"/>
      <c r="CM111" s="257"/>
      <c r="CN111" s="257"/>
      <c r="CO111" s="257"/>
      <c r="CP111" s="257"/>
      <c r="CQ111" s="257"/>
      <c r="CR111" s="257"/>
      <c r="CS111" s="257"/>
      <c r="CT111" s="257"/>
      <c r="CU111" s="257"/>
      <c r="CV111" s="257"/>
      <c r="CW111" s="257"/>
      <c r="CX111" s="257"/>
      <c r="CY111" s="257"/>
      <c r="CZ111" s="257"/>
      <c r="DA111" s="257"/>
      <c r="DB111" s="257"/>
      <c r="DC111" s="257"/>
      <c r="DD111" s="257"/>
      <c r="DE111" s="257"/>
      <c r="DF111" s="257"/>
      <c r="DG111" s="257"/>
      <c r="DH111" s="257"/>
      <c r="DI111" s="257"/>
      <c r="DJ111" s="257"/>
      <c r="DK111" s="257"/>
      <c r="DL111" s="257"/>
      <c r="DM111" s="257"/>
      <c r="DN111" s="257"/>
      <c r="DO111" s="257"/>
      <c r="DP111" s="257"/>
      <c r="DQ111" s="257"/>
      <c r="DR111" s="257"/>
      <c r="DS111" s="257"/>
      <c r="DT111" s="257"/>
      <c r="DU111" s="257"/>
      <c r="DV111" s="257"/>
      <c r="DW111" s="257"/>
      <c r="DX111" s="257"/>
      <c r="DY111" s="257"/>
      <c r="DZ111" s="257"/>
      <c r="EA111" s="257"/>
      <c r="EB111" s="257"/>
      <c r="EC111" s="257"/>
      <c r="ED111" s="257"/>
      <c r="EE111" s="257"/>
      <c r="EF111" s="257"/>
      <c r="EG111" s="257"/>
      <c r="EH111" s="257"/>
      <c r="EI111" s="257"/>
      <c r="EJ111" s="257"/>
      <c r="EK111" s="257"/>
      <c r="EL111" s="257"/>
      <c r="EM111" s="257"/>
      <c r="EN111" s="257"/>
      <c r="EO111" s="257"/>
      <c r="EP111" s="257"/>
      <c r="EQ111" s="257"/>
      <c r="ER111" s="257"/>
      <c r="ES111" s="257"/>
      <c r="ET111" s="257"/>
      <c r="EU111" s="257"/>
      <c r="EV111" s="257"/>
      <c r="EW111" s="257"/>
      <c r="EX111" s="257"/>
      <c r="EY111" s="257"/>
      <c r="EZ111" s="257"/>
      <c r="FA111" s="257"/>
      <c r="FB111" s="257"/>
      <c r="FC111" s="257"/>
      <c r="FD111" s="257"/>
      <c r="FE111" s="257"/>
      <c r="FF111" s="257"/>
      <c r="FG111" s="257"/>
      <c r="FH111" s="257"/>
      <c r="FI111" s="257"/>
      <c r="FJ111" s="257"/>
      <c r="FK111" s="257"/>
      <c r="FL111" s="257"/>
      <c r="FM111" s="257"/>
      <c r="FN111" s="257"/>
      <c r="FO111" s="257"/>
      <c r="FP111" s="257"/>
      <c r="FQ111" s="257"/>
      <c r="FR111" s="257"/>
      <c r="FS111" s="257"/>
      <c r="FT111" s="257"/>
      <c r="FU111" s="257"/>
      <c r="FV111" s="257"/>
      <c r="FW111" s="257"/>
      <c r="FX111" s="257"/>
      <c r="FY111" s="257"/>
      <c r="FZ111" s="257"/>
      <c r="GA111" s="257"/>
      <c r="GB111" s="257"/>
      <c r="GC111" s="257"/>
      <c r="GD111" s="257"/>
      <c r="GE111" s="257"/>
      <c r="GF111" s="257"/>
      <c r="GG111" s="257"/>
      <c r="GH111" s="257"/>
      <c r="GI111" s="257"/>
      <c r="GJ111" s="257"/>
      <c r="GK111" s="257"/>
      <c r="GL111" s="257"/>
      <c r="GM111" s="257"/>
      <c r="GN111" s="257"/>
      <c r="GO111" s="257"/>
      <c r="GP111" s="257"/>
      <c r="GQ111" s="257"/>
      <c r="GR111" s="257"/>
      <c r="GS111" s="257"/>
      <c r="GT111" s="257"/>
      <c r="GU111" s="257"/>
      <c r="GV111" s="257"/>
      <c r="GW111" s="257"/>
      <c r="GX111" s="257"/>
      <c r="GY111" s="257"/>
      <c r="GZ111" s="257"/>
      <c r="HA111" s="257"/>
      <c r="HB111" s="257"/>
      <c r="HC111" s="257"/>
      <c r="HD111" s="257"/>
      <c r="HE111" s="257"/>
      <c r="HF111" s="257"/>
      <c r="HG111" s="257"/>
      <c r="HH111" s="257"/>
      <c r="HI111" s="257"/>
      <c r="HJ111" s="257"/>
      <c r="HK111" s="257"/>
      <c r="HL111" s="257"/>
      <c r="HM111" s="257"/>
      <c r="HN111" s="257"/>
      <c r="HO111" s="257"/>
      <c r="HP111" s="257"/>
      <c r="HQ111" s="257"/>
      <c r="HR111" s="257"/>
      <c r="HS111" s="257"/>
      <c r="HT111" s="257"/>
      <c r="HU111" s="257"/>
      <c r="HV111" s="257"/>
      <c r="HW111" s="257"/>
      <c r="HX111" s="257"/>
      <c r="HY111" s="257"/>
      <c r="HZ111" s="257"/>
      <c r="IA111" s="257"/>
      <c r="IB111" s="257"/>
      <c r="IC111" s="257"/>
      <c r="ID111" s="257"/>
      <c r="IE111" s="257"/>
      <c r="IF111" s="257"/>
      <c r="IG111" s="257"/>
      <c r="IH111" s="257"/>
      <c r="II111" s="257"/>
      <c r="IJ111" s="257"/>
      <c r="IK111" s="257"/>
    </row>
    <row r="112" spans="1:245" s="113" customFormat="1" ht="13.5" customHeight="1" x14ac:dyDescent="0.2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</row>
    <row r="113" spans="1:16" s="113" customFormat="1" ht="27" customHeight="1" x14ac:dyDescent="0.25">
      <c r="A113" s="458" t="s">
        <v>141</v>
      </c>
      <c r="B113" s="459"/>
      <c r="C113" s="459"/>
      <c r="D113" s="459"/>
      <c r="E113" s="459"/>
      <c r="F113" s="459"/>
      <c r="G113" s="459"/>
      <c r="H113" s="459"/>
      <c r="I113" s="459"/>
      <c r="J113" s="459"/>
      <c r="K113" s="459"/>
      <c r="L113" s="459"/>
      <c r="M113" s="459"/>
      <c r="N113" s="459"/>
      <c r="O113" s="459"/>
      <c r="P113" s="459"/>
    </row>
    <row r="114" spans="1:16" s="113" customFormat="1" ht="16.5" customHeight="1" x14ac:dyDescent="0.25">
      <c r="A114" s="458" t="s">
        <v>96</v>
      </c>
      <c r="B114" s="458"/>
      <c r="C114" s="458"/>
      <c r="D114" s="458"/>
      <c r="E114" s="458"/>
      <c r="F114" s="458"/>
      <c r="G114" s="458"/>
      <c r="H114" s="458"/>
      <c r="I114" s="458"/>
      <c r="J114" s="458"/>
      <c r="K114" s="458"/>
      <c r="L114" s="458"/>
      <c r="M114" s="458"/>
      <c r="N114" s="458"/>
      <c r="O114" s="458"/>
      <c r="P114" s="458"/>
    </row>
    <row r="115" spans="1:16" s="113" customFormat="1" ht="14.25" customHeight="1" x14ac:dyDescent="0.25">
      <c r="A115" s="458" t="s">
        <v>97</v>
      </c>
      <c r="B115" s="458"/>
      <c r="C115" s="458"/>
      <c r="D115" s="458"/>
      <c r="E115" s="458"/>
      <c r="F115" s="458"/>
      <c r="G115" s="458"/>
      <c r="H115" s="458"/>
      <c r="I115" s="458"/>
      <c r="J115" s="458"/>
      <c r="K115" s="458"/>
      <c r="L115" s="458"/>
      <c r="M115" s="458"/>
      <c r="N115" s="458"/>
      <c r="O115" s="458"/>
      <c r="P115" s="458"/>
    </row>
    <row r="117" spans="1:16" s="113" customFormat="1" ht="15" x14ac:dyDescent="0.25">
      <c r="A117" s="117"/>
    </row>
    <row r="118" spans="1:16" s="113" customFormat="1" ht="15" x14ac:dyDescent="0.25">
      <c r="A118" s="117"/>
    </row>
    <row r="119" spans="1:16" s="113" customFormat="1" ht="15" x14ac:dyDescent="0.25">
      <c r="A119" s="117"/>
    </row>
    <row r="120" spans="1:16" s="113" customFormat="1" ht="15" x14ac:dyDescent="0.25">
      <c r="A120" s="117"/>
    </row>
    <row r="121" spans="1:16" s="113" customFormat="1" ht="15" x14ac:dyDescent="0.25">
      <c r="A121" s="117"/>
    </row>
    <row r="122" spans="1:16" s="113" customFormat="1" ht="15" x14ac:dyDescent="0.25">
      <c r="A122" s="117"/>
    </row>
    <row r="123" spans="1:16" s="113" customFormat="1" ht="15" x14ac:dyDescent="0.25">
      <c r="A123" s="117"/>
    </row>
    <row r="124" spans="1:16" s="113" customFormat="1" ht="15" x14ac:dyDescent="0.25">
      <c r="A124" s="117"/>
    </row>
    <row r="125" spans="1:16" s="113" customFormat="1" ht="15" x14ac:dyDescent="0.25">
      <c r="A125" s="117"/>
    </row>
    <row r="126" spans="1:16" s="113" customFormat="1" ht="15" x14ac:dyDescent="0.25">
      <c r="A126" s="117"/>
    </row>
    <row r="127" spans="1:16" s="113" customFormat="1" ht="15" x14ac:dyDescent="0.25">
      <c r="A127" s="117"/>
    </row>
    <row r="128" spans="1:16" s="113" customFormat="1" ht="15" x14ac:dyDescent="0.25">
      <c r="A128" s="117"/>
    </row>
    <row r="129" spans="1:1" s="113" customFormat="1" ht="15" x14ac:dyDescent="0.25">
      <c r="A129" s="117"/>
    </row>
    <row r="130" spans="1:1" s="113" customFormat="1" ht="15" x14ac:dyDescent="0.25">
      <c r="A130" s="117"/>
    </row>
    <row r="131" spans="1:1" s="113" customFormat="1" ht="15" x14ac:dyDescent="0.25">
      <c r="A131" s="117"/>
    </row>
    <row r="132" spans="1:1" s="113" customFormat="1" ht="15" x14ac:dyDescent="0.25">
      <c r="A132" s="117"/>
    </row>
    <row r="133" spans="1:1" s="113" customFormat="1" ht="15" x14ac:dyDescent="0.25">
      <c r="A133" s="117"/>
    </row>
    <row r="134" spans="1:1" s="113" customFormat="1" ht="15" x14ac:dyDescent="0.25">
      <c r="A134" s="117"/>
    </row>
    <row r="135" spans="1:1" s="113" customFormat="1" ht="15" x14ac:dyDescent="0.25">
      <c r="A135" s="117"/>
    </row>
    <row r="136" spans="1:1" s="113" customFormat="1" ht="15" x14ac:dyDescent="0.25">
      <c r="A136" s="117"/>
    </row>
    <row r="137" spans="1:1" s="113" customFormat="1" ht="15" x14ac:dyDescent="0.25">
      <c r="A137" s="117"/>
    </row>
    <row r="138" spans="1:1" s="113" customFormat="1" ht="15" x14ac:dyDescent="0.25">
      <c r="A138" s="117"/>
    </row>
    <row r="139" spans="1:1" s="113" customFormat="1" ht="15" x14ac:dyDescent="0.25">
      <c r="A139" s="117"/>
    </row>
    <row r="140" spans="1:1" s="113" customFormat="1" ht="15" x14ac:dyDescent="0.25">
      <c r="A140" s="117"/>
    </row>
    <row r="141" spans="1:1" s="113" customFormat="1" ht="15" x14ac:dyDescent="0.25">
      <c r="A141" s="117"/>
    </row>
    <row r="142" spans="1:1" s="113" customFormat="1" ht="15" x14ac:dyDescent="0.25">
      <c r="A142" s="117"/>
    </row>
    <row r="143" spans="1:1" s="113" customFormat="1" ht="15" x14ac:dyDescent="0.25">
      <c r="A143" s="117"/>
    </row>
    <row r="144" spans="1:1" s="113" customFormat="1" ht="15" x14ac:dyDescent="0.25">
      <c r="A144" s="117"/>
    </row>
    <row r="145" spans="1:1" s="113" customFormat="1" ht="15" x14ac:dyDescent="0.25">
      <c r="A145" s="117"/>
    </row>
    <row r="146" spans="1:1" s="113" customFormat="1" ht="15" x14ac:dyDescent="0.25">
      <c r="A146" s="117"/>
    </row>
    <row r="147" spans="1:1" s="113" customFormat="1" ht="15" x14ac:dyDescent="0.25">
      <c r="A147" s="117"/>
    </row>
    <row r="148" spans="1:1" s="113" customFormat="1" ht="15" x14ac:dyDescent="0.25">
      <c r="A148" s="117"/>
    </row>
    <row r="149" spans="1:1" s="113" customFormat="1" ht="15" x14ac:dyDescent="0.25">
      <c r="A149" s="117"/>
    </row>
  </sheetData>
  <mergeCells count="111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P42"/>
    <mergeCell ref="C43:P43"/>
    <mergeCell ref="C44:G44"/>
    <mergeCell ref="C45:G45"/>
    <mergeCell ref="C46:G46"/>
    <mergeCell ref="C47:G47"/>
    <mergeCell ref="I35:K36"/>
    <mergeCell ref="L35:P36"/>
    <mergeCell ref="C38:G38"/>
    <mergeCell ref="A39:P39"/>
    <mergeCell ref="A40:P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7:O67"/>
    <mergeCell ref="C68:O68"/>
    <mergeCell ref="C69:O69"/>
    <mergeCell ref="C70:O70"/>
    <mergeCell ref="C71:O71"/>
    <mergeCell ref="C72:O72"/>
    <mergeCell ref="C61:O61"/>
    <mergeCell ref="C62:O62"/>
    <mergeCell ref="C63:O63"/>
    <mergeCell ref="C64:O64"/>
    <mergeCell ref="C65:O65"/>
    <mergeCell ref="C66:O66"/>
    <mergeCell ref="C79:O79"/>
    <mergeCell ref="C80:O80"/>
    <mergeCell ref="C81:J81"/>
    <mergeCell ref="L81:O81"/>
    <mergeCell ref="C82:J82"/>
    <mergeCell ref="L82:O82"/>
    <mergeCell ref="C73:O73"/>
    <mergeCell ref="C74:O74"/>
    <mergeCell ref="C75:O75"/>
    <mergeCell ref="C76:O76"/>
    <mergeCell ref="C77:O77"/>
    <mergeCell ref="C78:O78"/>
    <mergeCell ref="C90:O90"/>
    <mergeCell ref="C91:O91"/>
    <mergeCell ref="C92:O92"/>
    <mergeCell ref="C93:O93"/>
    <mergeCell ref="C94:O94"/>
    <mergeCell ref="C95:O95"/>
    <mergeCell ref="C84:O84"/>
    <mergeCell ref="C85:O85"/>
    <mergeCell ref="C86:O86"/>
    <mergeCell ref="C87:O87"/>
    <mergeCell ref="C88:O88"/>
    <mergeCell ref="C89:O89"/>
    <mergeCell ref="C102:O102"/>
    <mergeCell ref="C103:O103"/>
    <mergeCell ref="C104:J104"/>
    <mergeCell ref="L104:O104"/>
    <mergeCell ref="C105:J105"/>
    <mergeCell ref="L105:O105"/>
    <mergeCell ref="C96:O96"/>
    <mergeCell ref="C97:O97"/>
    <mergeCell ref="C98:O98"/>
    <mergeCell ref="C99:O99"/>
    <mergeCell ref="C100:O100"/>
    <mergeCell ref="C101:O101"/>
    <mergeCell ref="A113:P113"/>
    <mergeCell ref="A114:P114"/>
    <mergeCell ref="A115:P115"/>
    <mergeCell ref="C108:H108"/>
    <mergeCell ref="I108:N108"/>
    <mergeCell ref="C109:N109"/>
    <mergeCell ref="C110:H110"/>
    <mergeCell ref="I110:N110"/>
    <mergeCell ref="C111:N1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4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27093-5F82-4744-B44B-892412F719DF}">
  <sheetPr>
    <pageSetUpPr fitToPage="1"/>
  </sheetPr>
  <dimension ref="A1:IK149"/>
  <sheetViews>
    <sheetView workbookViewId="0">
      <selection activeCell="A13" sqref="A13:P13"/>
    </sheetView>
  </sheetViews>
  <sheetFormatPr defaultColWidth="9.140625" defaultRowHeight="11.25" customHeight="1" x14ac:dyDescent="0.2"/>
  <cols>
    <col min="1" max="1" width="9.7109375" style="253" customWidth="1"/>
    <col min="2" max="2" width="20.7109375" style="253" customWidth="1"/>
    <col min="3" max="3" width="10.7109375" style="253" customWidth="1"/>
    <col min="4" max="4" width="12.85546875" style="253" customWidth="1"/>
    <col min="5" max="5" width="10.42578125" style="253" customWidth="1"/>
    <col min="6" max="6" width="11.7109375" style="253" customWidth="1"/>
    <col min="7" max="7" width="6.140625" style="253" customWidth="1"/>
    <col min="8" max="8" width="9.28515625" style="253" customWidth="1"/>
    <col min="9" max="9" width="10.7109375" style="253" customWidth="1"/>
    <col min="10" max="10" width="12.42578125" style="253" customWidth="1"/>
    <col min="11" max="11" width="13.28515625" style="253" customWidth="1"/>
    <col min="12" max="12" width="17" style="253" customWidth="1"/>
    <col min="13" max="13" width="11.5703125" style="253" customWidth="1"/>
    <col min="14" max="14" width="17" style="253" customWidth="1"/>
    <col min="15" max="15" width="12.85546875" style="253" customWidth="1"/>
    <col min="16" max="16" width="17" style="253" customWidth="1"/>
    <col min="17" max="17" width="75.28515625" style="255" hidden="1" customWidth="1"/>
    <col min="18" max="18" width="126.5703125" style="255" hidden="1" customWidth="1"/>
    <col min="19" max="27" width="9.140625" style="253"/>
    <col min="28" max="33" width="76.140625" style="254" hidden="1" customWidth="1"/>
    <col min="34" max="43" width="127.28515625" style="254" hidden="1" customWidth="1"/>
    <col min="44" max="49" width="76.140625" style="254" hidden="1" customWidth="1"/>
    <col min="50" max="59" width="127.28515625" style="254" hidden="1" customWidth="1"/>
    <col min="60" max="65" width="76.140625" style="254" hidden="1" customWidth="1"/>
    <col min="66" max="75" width="127.28515625" style="254" hidden="1" customWidth="1"/>
    <col min="76" max="81" width="76.140625" style="254" hidden="1" customWidth="1"/>
    <col min="82" max="91" width="127.28515625" style="254" hidden="1" customWidth="1"/>
    <col min="92" max="97" width="76.140625" style="254" hidden="1" customWidth="1"/>
    <col min="98" max="107" width="127.28515625" style="254" hidden="1" customWidth="1"/>
    <col min="108" max="113" width="76.140625" style="254" hidden="1" customWidth="1"/>
    <col min="114" max="123" width="127.28515625" style="254" hidden="1" customWidth="1"/>
    <col min="124" max="129" width="76.140625" style="254" hidden="1" customWidth="1"/>
    <col min="130" max="139" width="127.28515625" style="254" hidden="1" customWidth="1"/>
    <col min="140" max="187" width="203.42578125" style="254" hidden="1" customWidth="1"/>
    <col min="188" max="192" width="66.42578125" style="254" hidden="1" customWidth="1"/>
    <col min="193" max="196" width="45.7109375" style="254" hidden="1" customWidth="1"/>
    <col min="197" max="198" width="203.42578125" style="254" hidden="1" customWidth="1"/>
    <col min="199" max="203" width="51.85546875" style="254" hidden="1" customWidth="1"/>
    <col min="204" max="204" width="173" style="254" hidden="1" customWidth="1"/>
    <col min="205" max="211" width="51.85546875" style="254" hidden="1" customWidth="1"/>
    <col min="212" max="215" width="156" style="254" hidden="1" customWidth="1"/>
    <col min="216" max="216" width="84.28515625" style="254" hidden="1" customWidth="1"/>
    <col min="217" max="220" width="156" style="254" hidden="1" customWidth="1"/>
    <col min="221" max="221" width="84.28515625" style="254" hidden="1" customWidth="1"/>
    <col min="222" max="227" width="61.140625" style="254" hidden="1" customWidth="1"/>
    <col min="228" max="233" width="82" style="254" hidden="1" customWidth="1"/>
    <col min="234" max="239" width="61.140625" style="254" hidden="1" customWidth="1"/>
    <col min="240" max="245" width="82" style="254" hidden="1" customWidth="1"/>
    <col min="246" max="16384" width="9.140625" style="253"/>
  </cols>
  <sheetData>
    <row r="1" spans="1:171" s="113" customFormat="1" ht="15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347" t="s">
        <v>154</v>
      </c>
    </row>
    <row r="2" spans="1:171" s="113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P2" s="347" t="s">
        <v>184</v>
      </c>
    </row>
    <row r="3" spans="1:171" s="113" customFormat="1" ht="15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P3" s="347"/>
    </row>
    <row r="4" spans="1:171" s="113" customFormat="1" ht="12.75" customHeight="1" x14ac:dyDescent="0.25">
      <c r="A4" s="467" t="s">
        <v>155</v>
      </c>
      <c r="B4" s="467"/>
      <c r="C4" s="467"/>
      <c r="D4" s="467"/>
      <c r="E4" s="467"/>
      <c r="F4" s="467"/>
      <c r="G4" s="496" t="s">
        <v>185</v>
      </c>
      <c r="H4" s="496"/>
      <c r="I4" s="496"/>
      <c r="J4" s="496"/>
      <c r="K4" s="496"/>
      <c r="L4" s="496"/>
      <c r="M4" s="496"/>
      <c r="N4" s="496"/>
      <c r="O4" s="496"/>
      <c r="P4" s="496"/>
    </row>
    <row r="5" spans="1:171" s="113" customFormat="1" ht="33.75" customHeight="1" x14ac:dyDescent="0.25">
      <c r="A5" s="467" t="s">
        <v>156</v>
      </c>
      <c r="B5" s="467"/>
      <c r="C5" s="467"/>
      <c r="D5" s="467"/>
      <c r="E5" s="467"/>
      <c r="F5" s="467"/>
      <c r="G5" s="494" t="s">
        <v>223</v>
      </c>
      <c r="H5" s="494"/>
      <c r="I5" s="494"/>
      <c r="J5" s="494"/>
      <c r="K5" s="494"/>
      <c r="L5" s="494"/>
      <c r="M5" s="494"/>
      <c r="N5" s="494"/>
      <c r="O5" s="494"/>
      <c r="P5" s="494"/>
      <c r="AB5" s="261" t="s">
        <v>156</v>
      </c>
      <c r="AC5" s="261" t="s">
        <v>7</v>
      </c>
      <c r="AD5" s="261" t="s">
        <v>7</v>
      </c>
      <c r="AE5" s="261" t="s">
        <v>7</v>
      </c>
      <c r="AF5" s="261" t="s">
        <v>7</v>
      </c>
      <c r="AG5" s="261" t="s">
        <v>7</v>
      </c>
      <c r="AH5" s="261" t="s">
        <v>223</v>
      </c>
      <c r="AI5" s="261" t="s">
        <v>7</v>
      </c>
      <c r="AJ5" s="261" t="s">
        <v>7</v>
      </c>
      <c r="AK5" s="261" t="s">
        <v>7</v>
      </c>
      <c r="AL5" s="261" t="s">
        <v>7</v>
      </c>
      <c r="AM5" s="261" t="s">
        <v>7</v>
      </c>
      <c r="AN5" s="261" t="s">
        <v>7</v>
      </c>
      <c r="AO5" s="261" t="s">
        <v>7</v>
      </c>
      <c r="AP5" s="261" t="s">
        <v>7</v>
      </c>
      <c r="AQ5" s="261" t="s">
        <v>7</v>
      </c>
    </row>
    <row r="6" spans="1:171" s="113" customFormat="1" ht="56.25" customHeight="1" x14ac:dyDescent="0.25">
      <c r="A6" s="467" t="s">
        <v>157</v>
      </c>
      <c r="B6" s="467"/>
      <c r="C6" s="467"/>
      <c r="D6" s="467"/>
      <c r="E6" s="467"/>
      <c r="F6" s="467"/>
      <c r="G6" s="494" t="s">
        <v>222</v>
      </c>
      <c r="H6" s="494"/>
      <c r="I6" s="494"/>
      <c r="J6" s="494"/>
      <c r="K6" s="494"/>
      <c r="L6" s="494"/>
      <c r="M6" s="494"/>
      <c r="N6" s="494"/>
      <c r="O6" s="494"/>
      <c r="P6" s="494"/>
      <c r="AR6" s="261" t="s">
        <v>157</v>
      </c>
      <c r="AS6" s="261" t="s">
        <v>7</v>
      </c>
      <c r="AT6" s="261" t="s">
        <v>7</v>
      </c>
      <c r="AU6" s="261" t="s">
        <v>7</v>
      </c>
      <c r="AV6" s="261" t="s">
        <v>7</v>
      </c>
      <c r="AW6" s="261" t="s">
        <v>7</v>
      </c>
      <c r="AX6" s="261" t="s">
        <v>222</v>
      </c>
      <c r="AY6" s="261" t="s">
        <v>7</v>
      </c>
      <c r="AZ6" s="261" t="s">
        <v>7</v>
      </c>
      <c r="BA6" s="261" t="s">
        <v>7</v>
      </c>
      <c r="BB6" s="261" t="s">
        <v>7</v>
      </c>
      <c r="BC6" s="261" t="s">
        <v>7</v>
      </c>
      <c r="BD6" s="261" t="s">
        <v>7</v>
      </c>
      <c r="BE6" s="261" t="s">
        <v>7</v>
      </c>
      <c r="BF6" s="261" t="s">
        <v>7</v>
      </c>
      <c r="BG6" s="261" t="s">
        <v>7</v>
      </c>
    </row>
    <row r="7" spans="1:171" s="113" customFormat="1" ht="67.5" customHeight="1" x14ac:dyDescent="0.25">
      <c r="A7" s="495" t="s">
        <v>158</v>
      </c>
      <c r="B7" s="495"/>
      <c r="C7" s="495"/>
      <c r="D7" s="495"/>
      <c r="E7" s="495"/>
      <c r="F7" s="495"/>
      <c r="G7" s="494" t="s">
        <v>221</v>
      </c>
      <c r="H7" s="494"/>
      <c r="I7" s="494"/>
      <c r="J7" s="494"/>
      <c r="K7" s="494"/>
      <c r="L7" s="494"/>
      <c r="M7" s="494"/>
      <c r="N7" s="494"/>
      <c r="O7" s="494"/>
      <c r="P7" s="494"/>
      <c r="Q7" s="346" t="s">
        <v>158</v>
      </c>
      <c r="R7" s="345" t="s">
        <v>221</v>
      </c>
      <c r="S7" s="261"/>
      <c r="T7" s="261"/>
      <c r="U7" s="261"/>
      <c r="V7" s="261"/>
      <c r="W7" s="261"/>
      <c r="X7" s="261"/>
      <c r="Y7" s="261"/>
      <c r="Z7" s="261"/>
      <c r="AA7" s="261"/>
      <c r="BH7" s="261" t="s">
        <v>158</v>
      </c>
      <c r="BI7" s="261" t="s">
        <v>7</v>
      </c>
      <c r="BJ7" s="261" t="s">
        <v>7</v>
      </c>
      <c r="BK7" s="261" t="s">
        <v>7</v>
      </c>
      <c r="BL7" s="261" t="s">
        <v>7</v>
      </c>
      <c r="BM7" s="261" t="s">
        <v>7</v>
      </c>
      <c r="BN7" s="261" t="s">
        <v>221</v>
      </c>
      <c r="BO7" s="261" t="s">
        <v>7</v>
      </c>
      <c r="BP7" s="261" t="s">
        <v>7</v>
      </c>
      <c r="BQ7" s="261" t="s">
        <v>7</v>
      </c>
      <c r="BR7" s="261" t="s">
        <v>7</v>
      </c>
      <c r="BS7" s="261" t="s">
        <v>7</v>
      </c>
      <c r="BT7" s="261" t="s">
        <v>7</v>
      </c>
      <c r="BU7" s="261" t="s">
        <v>7</v>
      </c>
      <c r="BV7" s="261" t="s">
        <v>7</v>
      </c>
      <c r="BW7" s="261" t="s">
        <v>7</v>
      </c>
    </row>
    <row r="8" spans="1:171" s="113" customFormat="1" ht="33.75" customHeight="1" x14ac:dyDescent="0.25">
      <c r="A8" s="467" t="s">
        <v>159</v>
      </c>
      <c r="B8" s="467"/>
      <c r="C8" s="467"/>
      <c r="D8" s="467"/>
      <c r="E8" s="467"/>
      <c r="F8" s="467"/>
      <c r="G8" s="494" t="s">
        <v>160</v>
      </c>
      <c r="H8" s="494"/>
      <c r="I8" s="494"/>
      <c r="J8" s="494"/>
      <c r="K8" s="494"/>
      <c r="L8" s="494"/>
      <c r="M8" s="494"/>
      <c r="N8" s="494"/>
      <c r="O8" s="494"/>
      <c r="P8" s="494"/>
      <c r="Q8" s="346" t="s">
        <v>159</v>
      </c>
      <c r="R8" s="345" t="s">
        <v>160</v>
      </c>
      <c r="S8" s="261"/>
      <c r="T8" s="261"/>
      <c r="U8" s="261"/>
      <c r="V8" s="261"/>
      <c r="W8" s="261"/>
      <c r="X8" s="261"/>
      <c r="Y8" s="261"/>
      <c r="Z8" s="261"/>
      <c r="AA8" s="261"/>
      <c r="BX8" s="261" t="s">
        <v>159</v>
      </c>
      <c r="BY8" s="261" t="s">
        <v>7</v>
      </c>
      <c r="BZ8" s="261" t="s">
        <v>7</v>
      </c>
      <c r="CA8" s="261" t="s">
        <v>7</v>
      </c>
      <c r="CB8" s="261" t="s">
        <v>7</v>
      </c>
      <c r="CC8" s="261" t="s">
        <v>7</v>
      </c>
      <c r="CD8" s="261" t="s">
        <v>160</v>
      </c>
      <c r="CE8" s="261" t="s">
        <v>7</v>
      </c>
      <c r="CF8" s="261" t="s">
        <v>7</v>
      </c>
      <c r="CG8" s="261" t="s">
        <v>7</v>
      </c>
      <c r="CH8" s="261" t="s">
        <v>7</v>
      </c>
      <c r="CI8" s="261" t="s">
        <v>7</v>
      </c>
      <c r="CJ8" s="261" t="s">
        <v>7</v>
      </c>
      <c r="CK8" s="261" t="s">
        <v>7</v>
      </c>
      <c r="CL8" s="261" t="s">
        <v>7</v>
      </c>
      <c r="CM8" s="261" t="s">
        <v>7</v>
      </c>
    </row>
    <row r="9" spans="1:171" s="113" customFormat="1" ht="11.25" customHeight="1" x14ac:dyDescent="0.25">
      <c r="A9" s="467" t="s">
        <v>161</v>
      </c>
      <c r="B9" s="467"/>
      <c r="C9" s="467"/>
      <c r="D9" s="467"/>
      <c r="E9" s="467"/>
      <c r="F9" s="467"/>
      <c r="G9" s="494"/>
      <c r="H9" s="494"/>
      <c r="I9" s="494"/>
      <c r="J9" s="494"/>
      <c r="K9" s="494"/>
      <c r="L9" s="494"/>
      <c r="M9" s="494"/>
      <c r="N9" s="494"/>
      <c r="O9" s="494"/>
      <c r="P9" s="494"/>
      <c r="CN9" s="261" t="s">
        <v>161</v>
      </c>
      <c r="CO9" s="261" t="s">
        <v>7</v>
      </c>
      <c r="CP9" s="261" t="s">
        <v>7</v>
      </c>
      <c r="CQ9" s="261" t="s">
        <v>7</v>
      </c>
      <c r="CR9" s="261" t="s">
        <v>7</v>
      </c>
      <c r="CS9" s="261" t="s">
        <v>7</v>
      </c>
      <c r="CT9" s="261" t="s">
        <v>7</v>
      </c>
      <c r="CU9" s="261" t="s">
        <v>7</v>
      </c>
      <c r="CV9" s="261" t="s">
        <v>7</v>
      </c>
      <c r="CW9" s="261" t="s">
        <v>7</v>
      </c>
      <c r="CX9" s="261" t="s">
        <v>7</v>
      </c>
      <c r="CY9" s="261" t="s">
        <v>7</v>
      </c>
      <c r="CZ9" s="261" t="s">
        <v>7</v>
      </c>
      <c r="DA9" s="261" t="s">
        <v>7</v>
      </c>
      <c r="DB9" s="261" t="s">
        <v>7</v>
      </c>
      <c r="DC9" s="261" t="s">
        <v>7</v>
      </c>
    </row>
    <row r="10" spans="1:171" s="113" customFormat="1" ht="11.25" customHeight="1" x14ac:dyDescent="0.25">
      <c r="A10" s="467" t="s">
        <v>162</v>
      </c>
      <c r="B10" s="467"/>
      <c r="C10" s="467"/>
      <c r="D10" s="467"/>
      <c r="E10" s="467"/>
      <c r="F10" s="467"/>
      <c r="G10" s="494" t="s">
        <v>163</v>
      </c>
      <c r="H10" s="494"/>
      <c r="I10" s="494"/>
      <c r="J10" s="494"/>
      <c r="K10" s="494"/>
      <c r="L10" s="494"/>
      <c r="M10" s="494"/>
      <c r="N10" s="494"/>
      <c r="O10" s="494"/>
      <c r="P10" s="494"/>
      <c r="R10" s="255" t="s">
        <v>163</v>
      </c>
      <c r="DD10" s="261" t="s">
        <v>162</v>
      </c>
      <c r="DE10" s="261" t="s">
        <v>7</v>
      </c>
      <c r="DF10" s="261" t="s">
        <v>7</v>
      </c>
      <c r="DG10" s="261" t="s">
        <v>7</v>
      </c>
      <c r="DH10" s="261" t="s">
        <v>7</v>
      </c>
      <c r="DI10" s="261" t="s">
        <v>7</v>
      </c>
      <c r="DJ10" s="261" t="s">
        <v>163</v>
      </c>
      <c r="DK10" s="261" t="s">
        <v>7</v>
      </c>
      <c r="DL10" s="261" t="s">
        <v>7</v>
      </c>
      <c r="DM10" s="261" t="s">
        <v>7</v>
      </c>
      <c r="DN10" s="261" t="s">
        <v>7</v>
      </c>
      <c r="DO10" s="261" t="s">
        <v>7</v>
      </c>
      <c r="DP10" s="261" t="s">
        <v>7</v>
      </c>
      <c r="DQ10" s="261" t="s">
        <v>7</v>
      </c>
      <c r="DR10" s="261" t="s">
        <v>7</v>
      </c>
      <c r="DS10" s="261" t="s">
        <v>7</v>
      </c>
    </row>
    <row r="11" spans="1:171" s="113" customFormat="1" ht="15" x14ac:dyDescent="0.25">
      <c r="A11" s="467" t="s">
        <v>164</v>
      </c>
      <c r="B11" s="467"/>
      <c r="C11" s="467"/>
      <c r="D11" s="467"/>
      <c r="E11" s="467"/>
      <c r="F11" s="467"/>
      <c r="G11" s="494" t="s">
        <v>165</v>
      </c>
      <c r="H11" s="494"/>
      <c r="I11" s="494"/>
      <c r="J11" s="494"/>
      <c r="K11" s="494"/>
      <c r="L11" s="494"/>
      <c r="M11" s="494"/>
      <c r="N11" s="494"/>
      <c r="O11" s="494"/>
      <c r="P11" s="494"/>
      <c r="R11" s="255" t="s">
        <v>165</v>
      </c>
      <c r="DT11" s="261" t="s">
        <v>164</v>
      </c>
      <c r="DU11" s="261" t="s">
        <v>7</v>
      </c>
      <c r="DV11" s="261" t="s">
        <v>7</v>
      </c>
      <c r="DW11" s="261" t="s">
        <v>7</v>
      </c>
      <c r="DX11" s="261" t="s">
        <v>7</v>
      </c>
      <c r="DY11" s="261" t="s">
        <v>7</v>
      </c>
      <c r="DZ11" s="261" t="s">
        <v>165</v>
      </c>
      <c r="EA11" s="261" t="s">
        <v>7</v>
      </c>
      <c r="EB11" s="261" t="s">
        <v>7</v>
      </c>
      <c r="EC11" s="261" t="s">
        <v>7</v>
      </c>
      <c r="ED11" s="261" t="s">
        <v>7</v>
      </c>
      <c r="EE11" s="261" t="s">
        <v>7</v>
      </c>
      <c r="EF11" s="261" t="s">
        <v>7</v>
      </c>
      <c r="EG11" s="261" t="s">
        <v>7</v>
      </c>
      <c r="EH11" s="261" t="s">
        <v>7</v>
      </c>
      <c r="EI11" s="261" t="s">
        <v>7</v>
      </c>
    </row>
    <row r="12" spans="1:171" s="113" customFormat="1" ht="6" customHeight="1" x14ac:dyDescent="0.25">
      <c r="A12" s="344"/>
      <c r="B12" s="114"/>
      <c r="C12" s="114"/>
      <c r="D12" s="114"/>
      <c r="E12" s="114"/>
      <c r="F12" s="259"/>
      <c r="G12" s="343"/>
      <c r="H12" s="343"/>
      <c r="I12" s="343"/>
      <c r="J12" s="343"/>
      <c r="K12" s="343"/>
      <c r="L12" s="343"/>
      <c r="M12" s="343"/>
      <c r="N12" s="343"/>
      <c r="O12" s="343"/>
      <c r="P12" s="343"/>
    </row>
    <row r="13" spans="1:171" s="113" customFormat="1" ht="23.25" customHeight="1" x14ac:dyDescent="0.25">
      <c r="A13" s="500" t="s">
        <v>225</v>
      </c>
      <c r="B13" s="500"/>
      <c r="C13" s="500"/>
      <c r="D13" s="500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0"/>
      <c r="P13" s="500"/>
      <c r="EJ13" s="261" t="s">
        <v>220</v>
      </c>
      <c r="EK13" s="261" t="s">
        <v>7</v>
      </c>
      <c r="EL13" s="261" t="s">
        <v>7</v>
      </c>
      <c r="EM13" s="261" t="s">
        <v>7</v>
      </c>
      <c r="EN13" s="261" t="s">
        <v>7</v>
      </c>
      <c r="EO13" s="261" t="s">
        <v>7</v>
      </c>
      <c r="EP13" s="261" t="s">
        <v>7</v>
      </c>
      <c r="EQ13" s="261" t="s">
        <v>7</v>
      </c>
      <c r="ER13" s="261" t="s">
        <v>7</v>
      </c>
      <c r="ES13" s="261" t="s">
        <v>7</v>
      </c>
      <c r="ET13" s="261" t="s">
        <v>7</v>
      </c>
      <c r="EU13" s="261" t="s">
        <v>7</v>
      </c>
      <c r="EV13" s="261" t="s">
        <v>7</v>
      </c>
      <c r="EW13" s="261" t="s">
        <v>7</v>
      </c>
      <c r="EX13" s="261" t="s">
        <v>7</v>
      </c>
      <c r="EY13" s="261" t="s">
        <v>7</v>
      </c>
    </row>
    <row r="14" spans="1:171" s="113" customFormat="1" ht="15" customHeight="1" x14ac:dyDescent="0.25">
      <c r="A14" s="498" t="s">
        <v>0</v>
      </c>
      <c r="B14" s="498"/>
      <c r="C14" s="498"/>
      <c r="D14" s="498"/>
      <c r="E14" s="498"/>
      <c r="F14" s="498"/>
      <c r="G14" s="498"/>
      <c r="H14" s="498"/>
      <c r="I14" s="498"/>
      <c r="J14" s="498"/>
      <c r="K14" s="498"/>
      <c r="L14" s="498"/>
      <c r="M14" s="498"/>
      <c r="N14" s="498"/>
      <c r="O14" s="498"/>
      <c r="P14" s="498"/>
    </row>
    <row r="15" spans="1:171" s="113" customFormat="1" ht="6" customHeight="1" x14ac:dyDescent="0.25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</row>
    <row r="16" spans="1:171" s="113" customFormat="1" ht="15" customHeight="1" x14ac:dyDescent="0.25">
      <c r="A16" s="497" t="s">
        <v>219</v>
      </c>
      <c r="B16" s="497"/>
      <c r="C16" s="497"/>
      <c r="D16" s="497"/>
      <c r="E16" s="497"/>
      <c r="F16" s="497"/>
      <c r="G16" s="497"/>
      <c r="H16" s="497"/>
      <c r="I16" s="497"/>
      <c r="J16" s="497"/>
      <c r="K16" s="497"/>
      <c r="L16" s="497"/>
      <c r="M16" s="497"/>
      <c r="N16" s="497"/>
      <c r="O16" s="497"/>
      <c r="P16" s="497"/>
      <c r="EZ16" s="261" t="s">
        <v>218</v>
      </c>
      <c r="FA16" s="261" t="s">
        <v>7</v>
      </c>
      <c r="FB16" s="261" t="s">
        <v>7</v>
      </c>
      <c r="FC16" s="261" t="s">
        <v>7</v>
      </c>
      <c r="FD16" s="261" t="s">
        <v>7</v>
      </c>
      <c r="FE16" s="261" t="s">
        <v>7</v>
      </c>
      <c r="FF16" s="261" t="s">
        <v>7</v>
      </c>
      <c r="FG16" s="261" t="s">
        <v>7</v>
      </c>
      <c r="FH16" s="261" t="s">
        <v>7</v>
      </c>
      <c r="FI16" s="261" t="s">
        <v>7</v>
      </c>
      <c r="FJ16" s="261" t="s">
        <v>7</v>
      </c>
      <c r="FK16" s="261" t="s">
        <v>7</v>
      </c>
      <c r="FL16" s="261" t="s">
        <v>7</v>
      </c>
      <c r="FM16" s="261" t="s">
        <v>7</v>
      </c>
      <c r="FN16" s="261" t="s">
        <v>7</v>
      </c>
      <c r="FO16" s="261" t="s">
        <v>7</v>
      </c>
    </row>
    <row r="17" spans="1:196" s="113" customFormat="1" ht="15" x14ac:dyDescent="0.25">
      <c r="A17" s="498" t="s">
        <v>63</v>
      </c>
      <c r="B17" s="498"/>
      <c r="C17" s="498"/>
      <c r="D17" s="498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498"/>
      <c r="P17" s="498"/>
    </row>
    <row r="18" spans="1:196" s="113" customFormat="1" ht="17.25" customHeight="1" x14ac:dyDescent="0.25">
      <c r="A18" s="499" t="s">
        <v>239</v>
      </c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</row>
    <row r="19" spans="1:196" s="113" customFormat="1" ht="8.25" customHeight="1" x14ac:dyDescent="0.25">
      <c r="A19" s="251"/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</row>
    <row r="20" spans="1:196" s="113" customFormat="1" ht="15" customHeight="1" x14ac:dyDescent="0.25">
      <c r="A20" s="500" t="s">
        <v>205</v>
      </c>
      <c r="B20" s="500"/>
      <c r="C20" s="500"/>
      <c r="D20" s="500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0"/>
      <c r="P20" s="500"/>
      <c r="FP20" s="261" t="s">
        <v>216</v>
      </c>
      <c r="FQ20" s="261" t="s">
        <v>7</v>
      </c>
      <c r="FR20" s="261" t="s">
        <v>7</v>
      </c>
      <c r="FS20" s="261" t="s">
        <v>7</v>
      </c>
      <c r="FT20" s="261" t="s">
        <v>7</v>
      </c>
      <c r="FU20" s="261" t="s">
        <v>7</v>
      </c>
      <c r="FV20" s="261" t="s">
        <v>7</v>
      </c>
      <c r="FW20" s="261" t="s">
        <v>7</v>
      </c>
      <c r="FX20" s="261" t="s">
        <v>7</v>
      </c>
      <c r="FY20" s="261" t="s">
        <v>7</v>
      </c>
      <c r="FZ20" s="261" t="s">
        <v>7</v>
      </c>
      <c r="GA20" s="261" t="s">
        <v>7</v>
      </c>
      <c r="GB20" s="261" t="s">
        <v>7</v>
      </c>
      <c r="GC20" s="261" t="s">
        <v>7</v>
      </c>
      <c r="GD20" s="261" t="s">
        <v>7</v>
      </c>
      <c r="GE20" s="261" t="s">
        <v>7</v>
      </c>
    </row>
    <row r="21" spans="1:196" s="113" customFormat="1" ht="11.25" customHeight="1" x14ac:dyDescent="0.25">
      <c r="A21" s="498" t="s">
        <v>62</v>
      </c>
      <c r="B21" s="498"/>
      <c r="C21" s="498"/>
      <c r="D21" s="498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98"/>
      <c r="P21" s="498"/>
    </row>
    <row r="22" spans="1:196" s="113" customFormat="1" ht="12" customHeight="1" x14ac:dyDescent="0.25">
      <c r="A22" s="114" t="s">
        <v>61</v>
      </c>
      <c r="B22" s="116" t="s">
        <v>99</v>
      </c>
      <c r="C22" s="117" t="s">
        <v>60</v>
      </c>
      <c r="D22" s="117"/>
      <c r="E22" s="117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</row>
    <row r="23" spans="1:196" s="113" customFormat="1" ht="15" x14ac:dyDescent="0.25">
      <c r="A23" s="114" t="s">
        <v>59</v>
      </c>
      <c r="B23" s="493" t="s">
        <v>240</v>
      </c>
      <c r="C23" s="493"/>
      <c r="D23" s="493"/>
      <c r="E23" s="493"/>
      <c r="F23" s="493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GF23" s="261" t="s">
        <v>215</v>
      </c>
      <c r="GG23" s="261" t="s">
        <v>7</v>
      </c>
      <c r="GH23" s="261" t="s">
        <v>7</v>
      </c>
      <c r="GI23" s="261" t="s">
        <v>7</v>
      </c>
      <c r="GJ23" s="261" t="s">
        <v>7</v>
      </c>
    </row>
    <row r="24" spans="1:196" s="113" customFormat="1" ht="10.5" customHeight="1" x14ac:dyDescent="0.25">
      <c r="A24" s="114"/>
      <c r="B24" s="483" t="s">
        <v>58</v>
      </c>
      <c r="C24" s="483"/>
      <c r="D24" s="483"/>
      <c r="E24" s="483"/>
      <c r="F24" s="483"/>
      <c r="G24" s="339"/>
      <c r="H24" s="339"/>
      <c r="I24" s="339"/>
      <c r="J24" s="339"/>
      <c r="K24" s="339"/>
      <c r="L24" s="339"/>
      <c r="M24" s="339"/>
      <c r="N24" s="339"/>
      <c r="O24" s="341"/>
      <c r="P24" s="339"/>
    </row>
    <row r="25" spans="1:196" s="113" customFormat="1" ht="9.75" customHeight="1" x14ac:dyDescent="0.25">
      <c r="A25" s="114"/>
      <c r="B25" s="114"/>
      <c r="C25" s="114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39"/>
      <c r="P25" s="339"/>
    </row>
    <row r="26" spans="1:196" s="113" customFormat="1" ht="15" x14ac:dyDescent="0.25">
      <c r="A26" s="336" t="s">
        <v>100</v>
      </c>
      <c r="B26" s="260"/>
      <c r="C26" s="484" t="s">
        <v>214</v>
      </c>
      <c r="D26" s="484"/>
      <c r="E26" s="484"/>
      <c r="F26" s="484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GK26" s="261" t="s">
        <v>214</v>
      </c>
      <c r="GL26" s="261" t="s">
        <v>7</v>
      </c>
      <c r="GM26" s="261" t="s">
        <v>7</v>
      </c>
      <c r="GN26" s="261" t="s">
        <v>7</v>
      </c>
    </row>
    <row r="27" spans="1:196" s="113" customFormat="1" ht="9.75" customHeight="1" x14ac:dyDescent="0.25">
      <c r="A27" s="114"/>
      <c r="B27" s="260"/>
      <c r="C27" s="338"/>
      <c r="D27" s="337"/>
      <c r="E27" s="337"/>
      <c r="F27" s="337"/>
      <c r="G27" s="321"/>
      <c r="H27" s="321"/>
      <c r="I27" s="321"/>
      <c r="J27" s="321"/>
      <c r="K27" s="321"/>
      <c r="L27" s="321"/>
      <c r="M27" s="321"/>
      <c r="N27" s="321"/>
      <c r="O27" s="321"/>
      <c r="P27" s="321"/>
    </row>
    <row r="28" spans="1:196" s="113" customFormat="1" ht="12" customHeight="1" x14ac:dyDescent="0.25">
      <c r="A28" s="336" t="s">
        <v>57</v>
      </c>
      <c r="B28" s="260"/>
      <c r="C28" s="331"/>
      <c r="D28" s="327">
        <v>0.43</v>
      </c>
      <c r="E28" s="322" t="s">
        <v>49</v>
      </c>
      <c r="G28" s="260"/>
      <c r="H28" s="260"/>
      <c r="I28" s="260"/>
      <c r="J28" s="260"/>
      <c r="K28" s="260"/>
      <c r="L28" s="260"/>
      <c r="M28" s="260"/>
      <c r="N28" s="335"/>
      <c r="O28" s="335"/>
      <c r="P28" s="260"/>
    </row>
    <row r="29" spans="1:196" s="113" customFormat="1" ht="12" customHeight="1" x14ac:dyDescent="0.25">
      <c r="A29" s="114"/>
      <c r="B29" s="334" t="s">
        <v>56</v>
      </c>
      <c r="C29" s="333"/>
      <c r="D29" s="332"/>
      <c r="E29" s="322"/>
      <c r="G29" s="260"/>
    </row>
    <row r="30" spans="1:196" s="113" customFormat="1" ht="12" customHeight="1" x14ac:dyDescent="0.25">
      <c r="A30" s="114"/>
      <c r="B30" s="329" t="s">
        <v>55</v>
      </c>
      <c r="C30" s="331"/>
      <c r="D30" s="327">
        <v>0</v>
      </c>
      <c r="E30" s="322" t="s">
        <v>49</v>
      </c>
      <c r="I30" s="260"/>
      <c r="K30" s="260" t="s">
        <v>54</v>
      </c>
      <c r="L30" s="260"/>
      <c r="M30" s="260"/>
      <c r="N30" s="330"/>
      <c r="O30" s="327">
        <v>0.16</v>
      </c>
      <c r="P30" s="322" t="s">
        <v>49</v>
      </c>
    </row>
    <row r="31" spans="1:196" s="113" customFormat="1" ht="12" customHeight="1" x14ac:dyDescent="0.25">
      <c r="A31" s="114"/>
      <c r="B31" s="329" t="s">
        <v>4</v>
      </c>
      <c r="C31" s="328"/>
      <c r="D31" s="325">
        <v>0.43</v>
      </c>
      <c r="E31" s="322" t="s">
        <v>49</v>
      </c>
      <c r="I31" s="260"/>
      <c r="K31" s="260" t="s">
        <v>101</v>
      </c>
      <c r="L31" s="260"/>
      <c r="M31" s="260"/>
      <c r="N31" s="330"/>
      <c r="O31" s="327">
        <v>0</v>
      </c>
      <c r="P31" s="322" t="s">
        <v>49</v>
      </c>
    </row>
    <row r="32" spans="1:196" s="113" customFormat="1" ht="12" customHeight="1" x14ac:dyDescent="0.25">
      <c r="A32" s="114"/>
      <c r="B32" s="329" t="s">
        <v>52</v>
      </c>
      <c r="C32" s="328"/>
      <c r="D32" s="325">
        <v>0</v>
      </c>
      <c r="E32" s="322" t="s">
        <v>49</v>
      </c>
      <c r="I32" s="260"/>
      <c r="K32" s="260" t="s">
        <v>53</v>
      </c>
      <c r="L32" s="260"/>
      <c r="M32" s="260"/>
      <c r="N32" s="326"/>
      <c r="O32" s="325">
        <v>0.51</v>
      </c>
      <c r="P32" s="324" t="s">
        <v>102</v>
      </c>
    </row>
    <row r="33" spans="1:206" s="113" customFormat="1" ht="12" customHeight="1" x14ac:dyDescent="0.25">
      <c r="A33" s="114"/>
      <c r="B33" s="329" t="s">
        <v>50</v>
      </c>
      <c r="C33" s="328"/>
      <c r="D33" s="327">
        <v>0</v>
      </c>
      <c r="E33" s="322" t="s">
        <v>49</v>
      </c>
      <c r="I33" s="260"/>
      <c r="K33" s="260" t="s">
        <v>51</v>
      </c>
      <c r="L33" s="260"/>
      <c r="M33" s="260"/>
      <c r="N33" s="326"/>
      <c r="O33" s="325">
        <v>0.01</v>
      </c>
      <c r="P33" s="324" t="s">
        <v>102</v>
      </c>
    </row>
    <row r="34" spans="1:206" s="113" customFormat="1" ht="9.75" customHeight="1" x14ac:dyDescent="0.25">
      <c r="A34" s="114"/>
      <c r="B34" s="260"/>
      <c r="D34" s="323"/>
      <c r="E34" s="322"/>
      <c r="H34" s="260"/>
      <c r="I34" s="260"/>
      <c r="J34" s="260"/>
      <c r="K34" s="260"/>
      <c r="L34" s="260"/>
      <c r="M34" s="260"/>
      <c r="N34" s="321"/>
      <c r="O34" s="321"/>
      <c r="P34" s="260"/>
    </row>
    <row r="35" spans="1:206" s="113" customFormat="1" ht="11.25" customHeight="1" x14ac:dyDescent="0.25">
      <c r="A35" s="485" t="s">
        <v>48</v>
      </c>
      <c r="B35" s="469" t="s">
        <v>16</v>
      </c>
      <c r="C35" s="470" t="s">
        <v>47</v>
      </c>
      <c r="D35" s="471"/>
      <c r="E35" s="471"/>
      <c r="F35" s="471"/>
      <c r="G35" s="472"/>
      <c r="H35" s="469" t="s">
        <v>46</v>
      </c>
      <c r="I35" s="469" t="s">
        <v>45</v>
      </c>
      <c r="J35" s="469"/>
      <c r="K35" s="469"/>
      <c r="L35" s="470" t="s">
        <v>103</v>
      </c>
      <c r="M35" s="471"/>
      <c r="N35" s="471"/>
      <c r="O35" s="471"/>
      <c r="P35" s="472"/>
    </row>
    <row r="36" spans="1:206" s="113" customFormat="1" ht="11.25" customHeight="1" x14ac:dyDescent="0.25">
      <c r="A36" s="485"/>
      <c r="B36" s="469"/>
      <c r="C36" s="486"/>
      <c r="D36" s="487"/>
      <c r="E36" s="487"/>
      <c r="F36" s="487"/>
      <c r="G36" s="488"/>
      <c r="H36" s="469"/>
      <c r="I36" s="469"/>
      <c r="J36" s="469"/>
      <c r="K36" s="469"/>
      <c r="L36" s="473"/>
      <c r="M36" s="474"/>
      <c r="N36" s="474"/>
      <c r="O36" s="474"/>
      <c r="P36" s="475"/>
    </row>
    <row r="37" spans="1:206" s="113" customFormat="1" ht="54" customHeight="1" x14ac:dyDescent="0.25">
      <c r="A37" s="485"/>
      <c r="B37" s="469"/>
      <c r="C37" s="473"/>
      <c r="D37" s="474"/>
      <c r="E37" s="474"/>
      <c r="F37" s="474"/>
      <c r="G37" s="475"/>
      <c r="H37" s="469"/>
      <c r="I37" s="320" t="s">
        <v>104</v>
      </c>
      <c r="J37" s="320" t="s">
        <v>43</v>
      </c>
      <c r="K37" s="320" t="s">
        <v>44</v>
      </c>
      <c r="L37" s="320" t="s">
        <v>105</v>
      </c>
      <c r="M37" s="320" t="s">
        <v>106</v>
      </c>
      <c r="N37" s="320" t="s">
        <v>107</v>
      </c>
      <c r="O37" s="320" t="s">
        <v>43</v>
      </c>
      <c r="P37" s="320" t="s">
        <v>108</v>
      </c>
    </row>
    <row r="38" spans="1:206" s="113" customFormat="1" ht="13.5" customHeight="1" x14ac:dyDescent="0.25">
      <c r="A38" s="319">
        <v>1</v>
      </c>
      <c r="B38" s="318">
        <v>2</v>
      </c>
      <c r="C38" s="476">
        <v>3</v>
      </c>
      <c r="D38" s="477"/>
      <c r="E38" s="477"/>
      <c r="F38" s="477"/>
      <c r="G38" s="478"/>
      <c r="H38" s="318">
        <v>4</v>
      </c>
      <c r="I38" s="318">
        <v>5</v>
      </c>
      <c r="J38" s="318">
        <v>6</v>
      </c>
      <c r="K38" s="318">
        <v>7</v>
      </c>
      <c r="L38" s="318">
        <v>8</v>
      </c>
      <c r="M38" s="318">
        <v>9</v>
      </c>
      <c r="N38" s="318">
        <v>10</v>
      </c>
      <c r="O38" s="318">
        <v>11</v>
      </c>
      <c r="P38" s="318">
        <v>12</v>
      </c>
    </row>
    <row r="39" spans="1:206" s="113" customFormat="1" ht="15" x14ac:dyDescent="0.25">
      <c r="A39" s="479" t="s">
        <v>196</v>
      </c>
      <c r="B39" s="480"/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  <c r="N39" s="480"/>
      <c r="O39" s="480"/>
      <c r="P39" s="481"/>
      <c r="GO39" s="269" t="s">
        <v>196</v>
      </c>
    </row>
    <row r="40" spans="1:206" s="113" customFormat="1" ht="15" x14ac:dyDescent="0.25">
      <c r="A40" s="479" t="s">
        <v>213</v>
      </c>
      <c r="B40" s="480"/>
      <c r="C40" s="480"/>
      <c r="D40" s="480"/>
      <c r="E40" s="480"/>
      <c r="F40" s="480"/>
      <c r="G40" s="480"/>
      <c r="H40" s="480"/>
      <c r="I40" s="480"/>
      <c r="J40" s="480"/>
      <c r="K40" s="480"/>
      <c r="L40" s="480"/>
      <c r="M40" s="480"/>
      <c r="N40" s="480"/>
      <c r="O40" s="480"/>
      <c r="P40" s="481"/>
      <c r="GO40" s="269"/>
      <c r="GP40" s="269" t="s">
        <v>213</v>
      </c>
    </row>
    <row r="41" spans="1:206" s="113" customFormat="1" ht="23.25" x14ac:dyDescent="0.25">
      <c r="A41" s="315" t="s">
        <v>42</v>
      </c>
      <c r="B41" s="314" t="s">
        <v>212</v>
      </c>
      <c r="C41" s="482" t="s">
        <v>211</v>
      </c>
      <c r="D41" s="482"/>
      <c r="E41" s="482"/>
      <c r="F41" s="482"/>
      <c r="G41" s="482"/>
      <c r="H41" s="286" t="s">
        <v>36</v>
      </c>
      <c r="I41" s="283">
        <v>1</v>
      </c>
      <c r="J41" s="313">
        <v>1</v>
      </c>
      <c r="K41" s="313">
        <v>1</v>
      </c>
      <c r="L41" s="285"/>
      <c r="M41" s="283"/>
      <c r="N41" s="363"/>
      <c r="O41" s="283"/>
      <c r="P41" s="312"/>
      <c r="GO41" s="269"/>
      <c r="GP41" s="269"/>
      <c r="GQ41" s="269" t="s">
        <v>211</v>
      </c>
      <c r="GR41" s="269" t="s">
        <v>7</v>
      </c>
      <c r="GS41" s="269" t="s">
        <v>7</v>
      </c>
      <c r="GT41" s="269" t="s">
        <v>7</v>
      </c>
      <c r="GU41" s="269" t="s">
        <v>7</v>
      </c>
    </row>
    <row r="42" spans="1:206" s="113" customFormat="1" ht="15" x14ac:dyDescent="0.25">
      <c r="A42" s="311"/>
      <c r="B42" s="278" t="s">
        <v>210</v>
      </c>
      <c r="C42" s="458" t="s">
        <v>209</v>
      </c>
      <c r="D42" s="458"/>
      <c r="E42" s="458"/>
      <c r="F42" s="458"/>
      <c r="G42" s="458"/>
      <c r="H42" s="458"/>
      <c r="I42" s="458"/>
      <c r="J42" s="458"/>
      <c r="K42" s="458"/>
      <c r="L42" s="458"/>
      <c r="M42" s="458"/>
      <c r="N42" s="458"/>
      <c r="O42" s="458"/>
      <c r="P42" s="468"/>
      <c r="GO42" s="269"/>
      <c r="GP42" s="269"/>
      <c r="GQ42" s="269"/>
      <c r="GR42" s="269"/>
      <c r="GS42" s="269"/>
      <c r="GT42" s="269"/>
      <c r="GU42" s="269"/>
      <c r="GV42" s="254" t="s">
        <v>209</v>
      </c>
    </row>
    <row r="43" spans="1:206" s="113" customFormat="1" ht="23.25" x14ac:dyDescent="0.25">
      <c r="A43" s="311"/>
      <c r="B43" s="278" t="s">
        <v>237</v>
      </c>
      <c r="C43" s="458" t="s">
        <v>238</v>
      </c>
      <c r="D43" s="458"/>
      <c r="E43" s="458"/>
      <c r="F43" s="458"/>
      <c r="G43" s="458"/>
      <c r="H43" s="458"/>
      <c r="I43" s="458"/>
      <c r="J43" s="458"/>
      <c r="K43" s="458"/>
      <c r="L43" s="458"/>
      <c r="M43" s="458"/>
      <c r="N43" s="458"/>
      <c r="O43" s="458"/>
      <c r="P43" s="468"/>
      <c r="GO43" s="269"/>
      <c r="GP43" s="269"/>
      <c r="GQ43" s="269"/>
      <c r="GR43" s="269"/>
      <c r="GS43" s="269"/>
      <c r="GT43" s="269"/>
      <c r="GU43" s="269"/>
      <c r="GV43" s="254" t="s">
        <v>238</v>
      </c>
    </row>
    <row r="44" spans="1:206" s="113" customFormat="1" ht="15" x14ac:dyDescent="0.25">
      <c r="A44" s="303"/>
      <c r="B44" s="294" t="s">
        <v>42</v>
      </c>
      <c r="C44" s="467" t="s">
        <v>109</v>
      </c>
      <c r="D44" s="467"/>
      <c r="E44" s="467"/>
      <c r="F44" s="467"/>
      <c r="G44" s="467"/>
      <c r="H44" s="293" t="s">
        <v>39</v>
      </c>
      <c r="I44" s="290"/>
      <c r="J44" s="290"/>
      <c r="K44" s="310">
        <v>0.51449999999999996</v>
      </c>
      <c r="L44" s="291"/>
      <c r="M44" s="290"/>
      <c r="N44" s="291"/>
      <c r="O44" s="290"/>
      <c r="P44" s="289">
        <v>160.41999999999999</v>
      </c>
      <c r="GO44" s="269"/>
      <c r="GP44" s="269"/>
      <c r="GQ44" s="269"/>
      <c r="GR44" s="269"/>
      <c r="GS44" s="269"/>
      <c r="GT44" s="269"/>
      <c r="GU44" s="269"/>
      <c r="GW44" s="261" t="s">
        <v>109</v>
      </c>
    </row>
    <row r="45" spans="1:206" s="113" customFormat="1" ht="15" x14ac:dyDescent="0.25">
      <c r="A45" s="302"/>
      <c r="B45" s="294" t="s">
        <v>110</v>
      </c>
      <c r="C45" s="467" t="s">
        <v>111</v>
      </c>
      <c r="D45" s="467"/>
      <c r="E45" s="467"/>
      <c r="F45" s="467"/>
      <c r="G45" s="467"/>
      <c r="H45" s="293" t="s">
        <v>39</v>
      </c>
      <c r="I45" s="297">
        <v>0.7</v>
      </c>
      <c r="J45" s="305">
        <v>0.73499999999999999</v>
      </c>
      <c r="K45" s="310">
        <v>0.51449999999999996</v>
      </c>
      <c r="L45" s="307"/>
      <c r="M45" s="281"/>
      <c r="N45" s="299">
        <v>311.8</v>
      </c>
      <c r="O45" s="290"/>
      <c r="P45" s="296">
        <v>160.41999999999999</v>
      </c>
      <c r="Q45" s="298"/>
      <c r="R45" s="298"/>
      <c r="GO45" s="269"/>
      <c r="GP45" s="269"/>
      <c r="GQ45" s="269"/>
      <c r="GR45" s="269"/>
      <c r="GS45" s="269"/>
      <c r="GT45" s="269"/>
      <c r="GU45" s="269"/>
      <c r="GW45" s="261"/>
      <c r="GX45" s="261" t="s">
        <v>111</v>
      </c>
    </row>
    <row r="46" spans="1:206" s="113" customFormat="1" ht="15" x14ac:dyDescent="0.25">
      <c r="A46" s="303"/>
      <c r="B46" s="294" t="s">
        <v>41</v>
      </c>
      <c r="C46" s="467" t="s">
        <v>71</v>
      </c>
      <c r="D46" s="467"/>
      <c r="E46" s="467"/>
      <c r="F46" s="467"/>
      <c r="G46" s="467"/>
      <c r="H46" s="293"/>
      <c r="I46" s="290"/>
      <c r="J46" s="290"/>
      <c r="K46" s="290"/>
      <c r="L46" s="291"/>
      <c r="M46" s="290"/>
      <c r="N46" s="291"/>
      <c r="O46" s="290"/>
      <c r="P46" s="289">
        <v>14.1</v>
      </c>
      <c r="GO46" s="269"/>
      <c r="GP46" s="269"/>
      <c r="GQ46" s="269"/>
      <c r="GR46" s="269"/>
      <c r="GS46" s="269"/>
      <c r="GT46" s="269"/>
      <c r="GU46" s="269"/>
      <c r="GW46" s="261" t="s">
        <v>71</v>
      </c>
      <c r="GX46" s="261"/>
    </row>
    <row r="47" spans="1:206" s="113" customFormat="1" ht="15" x14ac:dyDescent="0.25">
      <c r="A47" s="303"/>
      <c r="B47" s="294"/>
      <c r="C47" s="467" t="s">
        <v>112</v>
      </c>
      <c r="D47" s="467"/>
      <c r="E47" s="467"/>
      <c r="F47" s="467"/>
      <c r="G47" s="467"/>
      <c r="H47" s="293" t="s">
        <v>39</v>
      </c>
      <c r="I47" s="290"/>
      <c r="J47" s="290"/>
      <c r="K47" s="305">
        <v>1.4E-2</v>
      </c>
      <c r="L47" s="291"/>
      <c r="M47" s="290"/>
      <c r="N47" s="291"/>
      <c r="O47" s="290"/>
      <c r="P47" s="289">
        <v>4.97</v>
      </c>
      <c r="GO47" s="269"/>
      <c r="GP47" s="269"/>
      <c r="GQ47" s="269"/>
      <c r="GR47" s="269"/>
      <c r="GS47" s="269"/>
      <c r="GT47" s="269"/>
      <c r="GU47" s="269"/>
      <c r="GW47" s="261" t="s">
        <v>112</v>
      </c>
      <c r="GX47" s="261"/>
    </row>
    <row r="48" spans="1:206" s="113" customFormat="1" ht="15" x14ac:dyDescent="0.25">
      <c r="A48" s="302"/>
      <c r="B48" s="294" t="s">
        <v>113</v>
      </c>
      <c r="C48" s="467" t="s">
        <v>114</v>
      </c>
      <c r="D48" s="467"/>
      <c r="E48" s="467"/>
      <c r="F48" s="467"/>
      <c r="G48" s="467"/>
      <c r="H48" s="293" t="s">
        <v>115</v>
      </c>
      <c r="I48" s="306">
        <v>0.01</v>
      </c>
      <c r="J48" s="297">
        <v>0.7</v>
      </c>
      <c r="K48" s="305">
        <v>7.0000000000000001E-3</v>
      </c>
      <c r="L48" s="307"/>
      <c r="M48" s="281"/>
      <c r="N48" s="299">
        <v>1471.44</v>
      </c>
      <c r="O48" s="290"/>
      <c r="P48" s="296">
        <v>10.3</v>
      </c>
      <c r="Q48" s="298"/>
      <c r="R48" s="298"/>
      <c r="GO48" s="269"/>
      <c r="GP48" s="269"/>
      <c r="GQ48" s="269"/>
      <c r="GR48" s="269"/>
      <c r="GS48" s="269"/>
      <c r="GT48" s="269"/>
      <c r="GU48" s="269"/>
      <c r="GW48" s="261"/>
      <c r="GX48" s="261" t="s">
        <v>114</v>
      </c>
    </row>
    <row r="49" spans="1:213" s="113" customFormat="1" ht="15" x14ac:dyDescent="0.25">
      <c r="A49" s="295"/>
      <c r="B49" s="294" t="s">
        <v>116</v>
      </c>
      <c r="C49" s="467" t="s">
        <v>117</v>
      </c>
      <c r="D49" s="467"/>
      <c r="E49" s="467"/>
      <c r="F49" s="467"/>
      <c r="G49" s="467"/>
      <c r="H49" s="293" t="s">
        <v>39</v>
      </c>
      <c r="I49" s="306">
        <v>0.01</v>
      </c>
      <c r="J49" s="297">
        <v>0.7</v>
      </c>
      <c r="K49" s="305">
        <v>7.0000000000000001E-3</v>
      </c>
      <c r="L49" s="291"/>
      <c r="M49" s="290"/>
      <c r="N49" s="304">
        <v>406.69</v>
      </c>
      <c r="O49" s="290"/>
      <c r="P49" s="289">
        <v>2.85</v>
      </c>
      <c r="GO49" s="269"/>
      <c r="GP49" s="269"/>
      <c r="GQ49" s="269"/>
      <c r="GR49" s="269"/>
      <c r="GS49" s="269"/>
      <c r="GT49" s="269"/>
      <c r="GU49" s="269"/>
      <c r="GW49" s="261"/>
      <c r="GX49" s="261"/>
      <c r="GY49" s="261" t="s">
        <v>117</v>
      </c>
    </row>
    <row r="50" spans="1:213" s="113" customFormat="1" ht="15" x14ac:dyDescent="0.25">
      <c r="A50" s="302"/>
      <c r="B50" s="294" t="s">
        <v>118</v>
      </c>
      <c r="C50" s="467" t="s">
        <v>119</v>
      </c>
      <c r="D50" s="467"/>
      <c r="E50" s="467"/>
      <c r="F50" s="467"/>
      <c r="G50" s="467"/>
      <c r="H50" s="293" t="s">
        <v>115</v>
      </c>
      <c r="I50" s="306">
        <v>0.01</v>
      </c>
      <c r="J50" s="297">
        <v>0.7</v>
      </c>
      <c r="K50" s="305">
        <v>7.0000000000000001E-3</v>
      </c>
      <c r="L50" s="307"/>
      <c r="M50" s="281"/>
      <c r="N50" s="299">
        <v>542.26</v>
      </c>
      <c r="O50" s="290"/>
      <c r="P50" s="296">
        <v>3.8</v>
      </c>
      <c r="Q50" s="298"/>
      <c r="R50" s="298"/>
      <c r="GO50" s="269"/>
      <c r="GP50" s="269"/>
      <c r="GQ50" s="269"/>
      <c r="GR50" s="269"/>
      <c r="GS50" s="269"/>
      <c r="GT50" s="269"/>
      <c r="GU50" s="269"/>
      <c r="GW50" s="261"/>
      <c r="GX50" s="261" t="s">
        <v>119</v>
      </c>
      <c r="GY50" s="261"/>
    </row>
    <row r="51" spans="1:213" s="113" customFormat="1" ht="15" x14ac:dyDescent="0.25">
      <c r="A51" s="295"/>
      <c r="B51" s="294" t="s">
        <v>120</v>
      </c>
      <c r="C51" s="467" t="s">
        <v>121</v>
      </c>
      <c r="D51" s="467"/>
      <c r="E51" s="467"/>
      <c r="F51" s="467"/>
      <c r="G51" s="467"/>
      <c r="H51" s="293" t="s">
        <v>39</v>
      </c>
      <c r="I51" s="306">
        <v>0.01</v>
      </c>
      <c r="J51" s="297">
        <v>0.7</v>
      </c>
      <c r="K51" s="305">
        <v>7.0000000000000001E-3</v>
      </c>
      <c r="L51" s="291"/>
      <c r="M51" s="290"/>
      <c r="N51" s="304">
        <v>302.76</v>
      </c>
      <c r="O51" s="290"/>
      <c r="P51" s="289">
        <v>2.12</v>
      </c>
      <c r="GO51" s="269"/>
      <c r="GP51" s="269"/>
      <c r="GQ51" s="269"/>
      <c r="GR51" s="269"/>
      <c r="GS51" s="269"/>
      <c r="GT51" s="269"/>
      <c r="GU51" s="269"/>
      <c r="GW51" s="261"/>
      <c r="GX51" s="261"/>
      <c r="GY51" s="261" t="s">
        <v>121</v>
      </c>
    </row>
    <row r="52" spans="1:213" s="113" customFormat="1" ht="15" x14ac:dyDescent="0.25">
      <c r="A52" s="303"/>
      <c r="B52" s="294" t="s">
        <v>40</v>
      </c>
      <c r="C52" s="467" t="s">
        <v>79</v>
      </c>
      <c r="D52" s="467"/>
      <c r="E52" s="467"/>
      <c r="F52" s="467"/>
      <c r="G52" s="467"/>
      <c r="H52" s="293"/>
      <c r="I52" s="290"/>
      <c r="J52" s="290"/>
      <c r="K52" s="290"/>
      <c r="L52" s="291"/>
      <c r="M52" s="290"/>
      <c r="N52" s="291"/>
      <c r="O52" s="290"/>
      <c r="P52" s="289">
        <v>0</v>
      </c>
      <c r="GO52" s="269"/>
      <c r="GP52" s="269"/>
      <c r="GQ52" s="269"/>
      <c r="GR52" s="269"/>
      <c r="GS52" s="269"/>
      <c r="GT52" s="269"/>
      <c r="GU52" s="269"/>
      <c r="GW52" s="261" t="s">
        <v>79</v>
      </c>
      <c r="GX52" s="261"/>
      <c r="GY52" s="261"/>
    </row>
    <row r="53" spans="1:213" s="113" customFormat="1" ht="15" x14ac:dyDescent="0.25">
      <c r="A53" s="302"/>
      <c r="B53" s="294" t="s">
        <v>122</v>
      </c>
      <c r="C53" s="467" t="s">
        <v>123</v>
      </c>
      <c r="D53" s="467"/>
      <c r="E53" s="467"/>
      <c r="F53" s="467"/>
      <c r="G53" s="467"/>
      <c r="H53" s="293" t="s">
        <v>124</v>
      </c>
      <c r="I53" s="301">
        <v>3.0000000000000001E-5</v>
      </c>
      <c r="J53" s="292">
        <v>0</v>
      </c>
      <c r="K53" s="292">
        <v>0</v>
      </c>
      <c r="L53" s="300">
        <v>127406</v>
      </c>
      <c r="M53" s="308">
        <v>1.21</v>
      </c>
      <c r="N53" s="299">
        <v>154161.26</v>
      </c>
      <c r="O53" s="290"/>
      <c r="P53" s="296">
        <v>0</v>
      </c>
      <c r="Q53" s="298"/>
      <c r="R53" s="298"/>
      <c r="GO53" s="269"/>
      <c r="GP53" s="269"/>
      <c r="GQ53" s="269"/>
      <c r="GR53" s="269"/>
      <c r="GS53" s="269"/>
      <c r="GT53" s="269"/>
      <c r="GU53" s="269"/>
      <c r="GW53" s="261"/>
      <c r="GX53" s="261" t="s">
        <v>123</v>
      </c>
      <c r="GY53" s="261"/>
    </row>
    <row r="54" spans="1:213" s="113" customFormat="1" ht="15" x14ac:dyDescent="0.25">
      <c r="A54" s="273"/>
      <c r="B54" s="278"/>
      <c r="C54" s="466" t="s">
        <v>125</v>
      </c>
      <c r="D54" s="466"/>
      <c r="E54" s="466"/>
      <c r="F54" s="466"/>
      <c r="G54" s="466"/>
      <c r="H54" s="286"/>
      <c r="I54" s="283"/>
      <c r="J54" s="283"/>
      <c r="K54" s="283"/>
      <c r="L54" s="285"/>
      <c r="M54" s="283"/>
      <c r="N54" s="284"/>
      <c r="O54" s="283"/>
      <c r="P54" s="282">
        <v>179.49</v>
      </c>
      <c r="Q54" s="298"/>
      <c r="R54" s="298"/>
      <c r="GO54" s="269"/>
      <c r="GP54" s="269"/>
      <c r="GQ54" s="269"/>
      <c r="GR54" s="269"/>
      <c r="GS54" s="269"/>
      <c r="GT54" s="269"/>
      <c r="GU54" s="269"/>
      <c r="GW54" s="261"/>
      <c r="GX54" s="261"/>
      <c r="GY54" s="261"/>
      <c r="GZ54" s="269" t="s">
        <v>125</v>
      </c>
    </row>
    <row r="55" spans="1:213" s="113" customFormat="1" ht="15" x14ac:dyDescent="0.25">
      <c r="A55" s="295" t="s">
        <v>208</v>
      </c>
      <c r="B55" s="294" t="s">
        <v>126</v>
      </c>
      <c r="C55" s="467" t="s">
        <v>127</v>
      </c>
      <c r="D55" s="467"/>
      <c r="E55" s="467"/>
      <c r="F55" s="467"/>
      <c r="G55" s="467"/>
      <c r="H55" s="293" t="s">
        <v>37</v>
      </c>
      <c r="I55" s="292">
        <v>2</v>
      </c>
      <c r="J55" s="290"/>
      <c r="K55" s="292">
        <v>2</v>
      </c>
      <c r="L55" s="291"/>
      <c r="M55" s="290"/>
      <c r="N55" s="291"/>
      <c r="O55" s="297">
        <v>0.7</v>
      </c>
      <c r="P55" s="289">
        <v>3.06</v>
      </c>
      <c r="GO55" s="269"/>
      <c r="GP55" s="269"/>
      <c r="GQ55" s="269"/>
      <c r="GR55" s="269"/>
      <c r="GS55" s="269"/>
      <c r="GT55" s="269"/>
      <c r="GU55" s="269"/>
      <c r="GW55" s="261"/>
      <c r="GX55" s="261"/>
      <c r="GY55" s="261"/>
      <c r="GZ55" s="269"/>
      <c r="HA55" s="261" t="s">
        <v>127</v>
      </c>
    </row>
    <row r="56" spans="1:213" s="113" customFormat="1" ht="15" x14ac:dyDescent="0.25">
      <c r="A56" s="295"/>
      <c r="B56" s="294"/>
      <c r="C56" s="467" t="s">
        <v>38</v>
      </c>
      <c r="D56" s="467"/>
      <c r="E56" s="467"/>
      <c r="F56" s="467"/>
      <c r="G56" s="467"/>
      <c r="H56" s="293"/>
      <c r="I56" s="290"/>
      <c r="J56" s="290"/>
      <c r="K56" s="290"/>
      <c r="L56" s="291"/>
      <c r="M56" s="290"/>
      <c r="N56" s="291"/>
      <c r="O56" s="290"/>
      <c r="P56" s="289">
        <v>165.39</v>
      </c>
      <c r="GO56" s="269"/>
      <c r="GP56" s="269"/>
      <c r="GQ56" s="269"/>
      <c r="GR56" s="269"/>
      <c r="GS56" s="269"/>
      <c r="GT56" s="269"/>
      <c r="GU56" s="269"/>
      <c r="GW56" s="261"/>
      <c r="GX56" s="261"/>
      <c r="GY56" s="261"/>
      <c r="GZ56" s="269"/>
      <c r="HA56" s="261"/>
      <c r="HB56" s="261" t="s">
        <v>38</v>
      </c>
    </row>
    <row r="57" spans="1:213" s="113" customFormat="1" ht="15" x14ac:dyDescent="0.25">
      <c r="A57" s="295"/>
      <c r="B57" s="294" t="s">
        <v>90</v>
      </c>
      <c r="C57" s="467" t="s">
        <v>91</v>
      </c>
      <c r="D57" s="467"/>
      <c r="E57" s="467"/>
      <c r="F57" s="467"/>
      <c r="G57" s="467"/>
      <c r="H57" s="293" t="s">
        <v>37</v>
      </c>
      <c r="I57" s="292">
        <v>97</v>
      </c>
      <c r="J57" s="290"/>
      <c r="K57" s="292">
        <v>97</v>
      </c>
      <c r="L57" s="291"/>
      <c r="M57" s="290"/>
      <c r="N57" s="291"/>
      <c r="O57" s="290"/>
      <c r="P57" s="289">
        <v>160.43</v>
      </c>
      <c r="GO57" s="269"/>
      <c r="GP57" s="269"/>
      <c r="GQ57" s="269"/>
      <c r="GR57" s="269"/>
      <c r="GS57" s="269"/>
      <c r="GT57" s="269"/>
      <c r="GU57" s="269"/>
      <c r="GW57" s="261"/>
      <c r="GX57" s="261"/>
      <c r="GY57" s="261"/>
      <c r="GZ57" s="269"/>
      <c r="HA57" s="261"/>
      <c r="HB57" s="261" t="s">
        <v>91</v>
      </c>
    </row>
    <row r="58" spans="1:213" s="113" customFormat="1" ht="15" x14ac:dyDescent="0.25">
      <c r="A58" s="295"/>
      <c r="B58" s="294" t="s">
        <v>92</v>
      </c>
      <c r="C58" s="467" t="s">
        <v>93</v>
      </c>
      <c r="D58" s="467"/>
      <c r="E58" s="467"/>
      <c r="F58" s="467"/>
      <c r="G58" s="467"/>
      <c r="H58" s="293" t="s">
        <v>37</v>
      </c>
      <c r="I58" s="292">
        <v>51</v>
      </c>
      <c r="J58" s="290"/>
      <c r="K58" s="292">
        <v>51</v>
      </c>
      <c r="L58" s="291"/>
      <c r="M58" s="290"/>
      <c r="N58" s="291"/>
      <c r="O58" s="290"/>
      <c r="P58" s="289">
        <v>84.35</v>
      </c>
      <c r="GO58" s="269"/>
      <c r="GP58" s="269"/>
      <c r="GQ58" s="269"/>
      <c r="GR58" s="269"/>
      <c r="GS58" s="269"/>
      <c r="GT58" s="269"/>
      <c r="GU58" s="269"/>
      <c r="GW58" s="261"/>
      <c r="GX58" s="261"/>
      <c r="GY58" s="261"/>
      <c r="GZ58" s="269"/>
      <c r="HA58" s="261"/>
      <c r="HB58" s="261" t="s">
        <v>93</v>
      </c>
    </row>
    <row r="59" spans="1:213" s="113" customFormat="1" ht="15" x14ac:dyDescent="0.25">
      <c r="A59" s="288"/>
      <c r="B59" s="287"/>
      <c r="C59" s="466" t="s">
        <v>35</v>
      </c>
      <c r="D59" s="466"/>
      <c r="E59" s="466"/>
      <c r="F59" s="466"/>
      <c r="G59" s="466"/>
      <c r="H59" s="286"/>
      <c r="I59" s="283"/>
      <c r="J59" s="283"/>
      <c r="K59" s="283"/>
      <c r="L59" s="285"/>
      <c r="M59" s="283"/>
      <c r="N59" s="317">
        <v>427.33</v>
      </c>
      <c r="O59" s="283"/>
      <c r="P59" s="316">
        <v>427.33</v>
      </c>
      <c r="GO59" s="269"/>
      <c r="GP59" s="269"/>
      <c r="GQ59" s="269"/>
      <c r="GR59" s="269"/>
      <c r="GS59" s="269"/>
      <c r="GT59" s="269"/>
      <c r="GU59" s="269"/>
      <c r="GW59" s="261"/>
      <c r="GX59" s="261"/>
      <c r="GY59" s="261"/>
      <c r="GZ59" s="269"/>
      <c r="HA59" s="261"/>
      <c r="HB59" s="261"/>
      <c r="HC59" s="269" t="s">
        <v>35</v>
      </c>
    </row>
    <row r="60" spans="1:213" s="113" customFormat="1" ht="0.75" customHeight="1" x14ac:dyDescent="0.25">
      <c r="A60" s="364"/>
      <c r="B60" s="365"/>
      <c r="C60" s="365"/>
      <c r="D60" s="365"/>
      <c r="E60" s="365"/>
      <c r="F60" s="365"/>
      <c r="G60" s="365"/>
      <c r="H60" s="366"/>
      <c r="I60" s="367"/>
      <c r="J60" s="367"/>
      <c r="K60" s="367"/>
      <c r="L60" s="368"/>
      <c r="M60" s="367"/>
      <c r="N60" s="368"/>
      <c r="O60" s="367"/>
      <c r="P60" s="369"/>
      <c r="GO60" s="269"/>
      <c r="GP60" s="269"/>
      <c r="GQ60" s="269"/>
      <c r="GR60" s="269"/>
      <c r="GS60" s="269"/>
      <c r="GT60" s="269"/>
      <c r="GU60" s="269"/>
      <c r="GW60" s="261"/>
      <c r="GX60" s="261"/>
      <c r="GY60" s="261"/>
      <c r="GZ60" s="269"/>
      <c r="HA60" s="261"/>
      <c r="HB60" s="261"/>
      <c r="HC60" s="269"/>
    </row>
    <row r="61" spans="1:213" s="113" customFormat="1" ht="15" x14ac:dyDescent="0.25">
      <c r="A61" s="273"/>
      <c r="B61" s="272"/>
      <c r="C61" s="463" t="s">
        <v>198</v>
      </c>
      <c r="D61" s="463"/>
      <c r="E61" s="463"/>
      <c r="F61" s="463"/>
      <c r="G61" s="463"/>
      <c r="H61" s="463"/>
      <c r="I61" s="463"/>
      <c r="J61" s="463"/>
      <c r="K61" s="463"/>
      <c r="L61" s="463"/>
      <c r="M61" s="463"/>
      <c r="N61" s="463"/>
      <c r="O61" s="463"/>
      <c r="P61" s="280"/>
      <c r="Q61" s="370"/>
      <c r="R61" s="371"/>
      <c r="GO61" s="269"/>
      <c r="GP61" s="269"/>
      <c r="GQ61" s="269"/>
      <c r="GR61" s="269"/>
      <c r="GS61" s="269"/>
      <c r="GT61" s="269"/>
      <c r="GU61" s="269"/>
      <c r="GW61" s="261"/>
      <c r="GX61" s="261"/>
      <c r="GY61" s="261"/>
      <c r="GZ61" s="269"/>
      <c r="HA61" s="261"/>
      <c r="HB61" s="261"/>
      <c r="HC61" s="269"/>
      <c r="HD61" s="269" t="s">
        <v>198</v>
      </c>
    </row>
    <row r="62" spans="1:213" s="113" customFormat="1" ht="15" x14ac:dyDescent="0.25">
      <c r="A62" s="273"/>
      <c r="B62" s="278"/>
      <c r="C62" s="465" t="s">
        <v>34</v>
      </c>
      <c r="D62" s="465"/>
      <c r="E62" s="465"/>
      <c r="F62" s="465"/>
      <c r="G62" s="465"/>
      <c r="H62" s="465"/>
      <c r="I62" s="465"/>
      <c r="J62" s="465"/>
      <c r="K62" s="465"/>
      <c r="L62" s="465"/>
      <c r="M62" s="465"/>
      <c r="N62" s="465"/>
      <c r="O62" s="465"/>
      <c r="P62" s="277">
        <v>182.55</v>
      </c>
      <c r="GO62" s="269"/>
      <c r="GP62" s="269"/>
      <c r="GQ62" s="269"/>
      <c r="GR62" s="269"/>
      <c r="GS62" s="269"/>
      <c r="GT62" s="269"/>
      <c r="GU62" s="269"/>
      <c r="GW62" s="261"/>
      <c r="GX62" s="261"/>
      <c r="GY62" s="261"/>
      <c r="GZ62" s="269"/>
      <c r="HA62" s="261"/>
      <c r="HB62" s="261"/>
      <c r="HC62" s="269"/>
      <c r="HD62" s="269"/>
      <c r="HE62" s="254" t="s">
        <v>34</v>
      </c>
    </row>
    <row r="63" spans="1:213" s="113" customFormat="1" ht="15" x14ac:dyDescent="0.25">
      <c r="A63" s="273"/>
      <c r="B63" s="278"/>
      <c r="C63" s="465" t="s">
        <v>30</v>
      </c>
      <c r="D63" s="465"/>
      <c r="E63" s="465"/>
      <c r="F63" s="465"/>
      <c r="G63" s="465"/>
      <c r="H63" s="465"/>
      <c r="I63" s="465"/>
      <c r="J63" s="465"/>
      <c r="K63" s="465"/>
      <c r="L63" s="465"/>
      <c r="M63" s="465"/>
      <c r="N63" s="465"/>
      <c r="O63" s="465"/>
      <c r="P63" s="270"/>
      <c r="GO63" s="269"/>
      <c r="GP63" s="269"/>
      <c r="GQ63" s="269"/>
      <c r="GR63" s="269"/>
      <c r="GS63" s="269"/>
      <c r="GT63" s="269"/>
      <c r="GU63" s="269"/>
      <c r="GW63" s="261"/>
      <c r="GX63" s="261"/>
      <c r="GY63" s="261"/>
      <c r="GZ63" s="269"/>
      <c r="HA63" s="261"/>
      <c r="HB63" s="261"/>
      <c r="HC63" s="269"/>
      <c r="HD63" s="269"/>
      <c r="HE63" s="254" t="s">
        <v>30</v>
      </c>
    </row>
    <row r="64" spans="1:213" s="113" customFormat="1" ht="15" x14ac:dyDescent="0.25">
      <c r="A64" s="273"/>
      <c r="B64" s="278"/>
      <c r="C64" s="465" t="s">
        <v>64</v>
      </c>
      <c r="D64" s="465"/>
      <c r="E64" s="465"/>
      <c r="F64" s="465"/>
      <c r="G64" s="465"/>
      <c r="H64" s="465"/>
      <c r="I64" s="465"/>
      <c r="J64" s="465"/>
      <c r="K64" s="465"/>
      <c r="L64" s="465"/>
      <c r="M64" s="465"/>
      <c r="N64" s="465"/>
      <c r="O64" s="465"/>
      <c r="P64" s="277">
        <v>160.41999999999999</v>
      </c>
      <c r="GO64" s="269"/>
      <c r="GP64" s="269"/>
      <c r="GQ64" s="269"/>
      <c r="GR64" s="269"/>
      <c r="GS64" s="269"/>
      <c r="GT64" s="269"/>
      <c r="GU64" s="269"/>
      <c r="GW64" s="261"/>
      <c r="GX64" s="261"/>
      <c r="GY64" s="261"/>
      <c r="GZ64" s="269"/>
      <c r="HA64" s="261"/>
      <c r="HB64" s="261"/>
      <c r="HC64" s="269"/>
      <c r="HD64" s="269"/>
      <c r="HE64" s="254" t="s">
        <v>64</v>
      </c>
    </row>
    <row r="65" spans="1:215" s="113" customFormat="1" ht="15" x14ac:dyDescent="0.25">
      <c r="A65" s="273"/>
      <c r="B65" s="278"/>
      <c r="C65" s="465" t="s">
        <v>72</v>
      </c>
      <c r="D65" s="465"/>
      <c r="E65" s="465"/>
      <c r="F65" s="465"/>
      <c r="G65" s="465"/>
      <c r="H65" s="465"/>
      <c r="I65" s="465"/>
      <c r="J65" s="465"/>
      <c r="K65" s="465"/>
      <c r="L65" s="465"/>
      <c r="M65" s="465"/>
      <c r="N65" s="465"/>
      <c r="O65" s="465"/>
      <c r="P65" s="277">
        <v>14.1</v>
      </c>
      <c r="GO65" s="269"/>
      <c r="GP65" s="269"/>
      <c r="GQ65" s="269"/>
      <c r="GR65" s="269"/>
      <c r="GS65" s="269"/>
      <c r="GT65" s="269"/>
      <c r="GU65" s="269"/>
      <c r="GW65" s="261"/>
      <c r="GX65" s="261"/>
      <c r="GY65" s="261"/>
      <c r="GZ65" s="269"/>
      <c r="HA65" s="261"/>
      <c r="HB65" s="261"/>
      <c r="HC65" s="269"/>
      <c r="HD65" s="269"/>
      <c r="HE65" s="254" t="s">
        <v>72</v>
      </c>
    </row>
    <row r="66" spans="1:215" s="113" customFormat="1" ht="15" x14ac:dyDescent="0.25">
      <c r="A66" s="273"/>
      <c r="B66" s="278"/>
      <c r="C66" s="465" t="s">
        <v>130</v>
      </c>
      <c r="D66" s="465"/>
      <c r="E66" s="465"/>
      <c r="F66" s="465"/>
      <c r="G66" s="465"/>
      <c r="H66" s="465"/>
      <c r="I66" s="465"/>
      <c r="J66" s="465"/>
      <c r="K66" s="465"/>
      <c r="L66" s="465"/>
      <c r="M66" s="465"/>
      <c r="N66" s="465"/>
      <c r="O66" s="465"/>
      <c r="P66" s="277">
        <v>4.97</v>
      </c>
      <c r="GO66" s="269"/>
      <c r="GP66" s="269"/>
      <c r="GQ66" s="269"/>
      <c r="GR66" s="269"/>
      <c r="GS66" s="269"/>
      <c r="GT66" s="269"/>
      <c r="GU66" s="269"/>
      <c r="GW66" s="261"/>
      <c r="GX66" s="261"/>
      <c r="GY66" s="261"/>
      <c r="GZ66" s="269"/>
      <c r="HA66" s="261"/>
      <c r="HB66" s="261"/>
      <c r="HC66" s="269"/>
      <c r="HD66" s="269"/>
      <c r="HE66" s="254" t="s">
        <v>130</v>
      </c>
    </row>
    <row r="67" spans="1:215" s="113" customFormat="1" ht="15" x14ac:dyDescent="0.25">
      <c r="A67" s="273"/>
      <c r="B67" s="278"/>
      <c r="C67" s="465" t="s">
        <v>73</v>
      </c>
      <c r="D67" s="465"/>
      <c r="E67" s="465"/>
      <c r="F67" s="465"/>
      <c r="G67" s="465"/>
      <c r="H67" s="465"/>
      <c r="I67" s="465"/>
      <c r="J67" s="465"/>
      <c r="K67" s="465"/>
      <c r="L67" s="465"/>
      <c r="M67" s="465"/>
      <c r="N67" s="465"/>
      <c r="O67" s="465"/>
      <c r="P67" s="277">
        <v>3.06</v>
      </c>
      <c r="GO67" s="269"/>
      <c r="GP67" s="269"/>
      <c r="GQ67" s="269"/>
      <c r="GR67" s="269"/>
      <c r="GS67" s="269"/>
      <c r="GT67" s="269"/>
      <c r="GU67" s="269"/>
      <c r="GW67" s="261"/>
      <c r="GX67" s="261"/>
      <c r="GY67" s="261"/>
      <c r="GZ67" s="269"/>
      <c r="HA67" s="261"/>
      <c r="HB67" s="261"/>
      <c r="HC67" s="269"/>
      <c r="HD67" s="269"/>
      <c r="HE67" s="254" t="s">
        <v>73</v>
      </c>
    </row>
    <row r="68" spans="1:215" s="113" customFormat="1" ht="15" x14ac:dyDescent="0.25">
      <c r="A68" s="273"/>
      <c r="B68" s="278"/>
      <c r="C68" s="465" t="s">
        <v>94</v>
      </c>
      <c r="D68" s="465"/>
      <c r="E68" s="465"/>
      <c r="F68" s="465"/>
      <c r="G68" s="465"/>
      <c r="H68" s="465"/>
      <c r="I68" s="465"/>
      <c r="J68" s="465"/>
      <c r="K68" s="465"/>
      <c r="L68" s="465"/>
      <c r="M68" s="465"/>
      <c r="N68" s="465"/>
      <c r="O68" s="465"/>
      <c r="P68" s="277">
        <v>427.33</v>
      </c>
      <c r="GO68" s="269"/>
      <c r="GP68" s="269"/>
      <c r="GQ68" s="269"/>
      <c r="GR68" s="269"/>
      <c r="GS68" s="269"/>
      <c r="GT68" s="269"/>
      <c r="GU68" s="269"/>
      <c r="GW68" s="261"/>
      <c r="GX68" s="261"/>
      <c r="GY68" s="261"/>
      <c r="GZ68" s="269"/>
      <c r="HA68" s="261"/>
      <c r="HB68" s="261"/>
      <c r="HC68" s="269"/>
      <c r="HD68" s="269"/>
      <c r="HE68" s="254" t="s">
        <v>94</v>
      </c>
    </row>
    <row r="69" spans="1:215" s="113" customFormat="1" ht="15" x14ac:dyDescent="0.25">
      <c r="A69" s="273"/>
      <c r="B69" s="278"/>
      <c r="C69" s="465" t="s">
        <v>30</v>
      </c>
      <c r="D69" s="465"/>
      <c r="E69" s="465"/>
      <c r="F69" s="465"/>
      <c r="G69" s="465"/>
      <c r="H69" s="465"/>
      <c r="I69" s="465"/>
      <c r="J69" s="465"/>
      <c r="K69" s="465"/>
      <c r="L69" s="465"/>
      <c r="M69" s="465"/>
      <c r="N69" s="465"/>
      <c r="O69" s="465"/>
      <c r="P69" s="270"/>
      <c r="GO69" s="269"/>
      <c r="GP69" s="269"/>
      <c r="GQ69" s="269"/>
      <c r="GR69" s="269"/>
      <c r="GS69" s="269"/>
      <c r="GT69" s="269"/>
      <c r="GU69" s="269"/>
      <c r="GW69" s="261"/>
      <c r="GX69" s="261"/>
      <c r="GY69" s="261"/>
      <c r="GZ69" s="269"/>
      <c r="HA69" s="261"/>
      <c r="HB69" s="261"/>
      <c r="HC69" s="269"/>
      <c r="HD69" s="269"/>
      <c r="HE69" s="254" t="s">
        <v>30</v>
      </c>
    </row>
    <row r="70" spans="1:215" s="113" customFormat="1" ht="15" x14ac:dyDescent="0.25">
      <c r="A70" s="273"/>
      <c r="B70" s="278"/>
      <c r="C70" s="465" t="s">
        <v>74</v>
      </c>
      <c r="D70" s="465"/>
      <c r="E70" s="465"/>
      <c r="F70" s="465"/>
      <c r="G70" s="465"/>
      <c r="H70" s="465"/>
      <c r="I70" s="465"/>
      <c r="J70" s="465"/>
      <c r="K70" s="465"/>
      <c r="L70" s="465"/>
      <c r="M70" s="465"/>
      <c r="N70" s="465"/>
      <c r="O70" s="465"/>
      <c r="P70" s="277">
        <v>160.41999999999999</v>
      </c>
      <c r="GO70" s="269"/>
      <c r="GP70" s="269"/>
      <c r="GQ70" s="269"/>
      <c r="GR70" s="269"/>
      <c r="GS70" s="269"/>
      <c r="GT70" s="269"/>
      <c r="GU70" s="269"/>
      <c r="GW70" s="261"/>
      <c r="GX70" s="261"/>
      <c r="GY70" s="261"/>
      <c r="GZ70" s="269"/>
      <c r="HA70" s="261"/>
      <c r="HB70" s="261"/>
      <c r="HC70" s="269"/>
      <c r="HD70" s="269"/>
      <c r="HE70" s="254" t="s">
        <v>74</v>
      </c>
    </row>
    <row r="71" spans="1:215" s="113" customFormat="1" ht="15" x14ac:dyDescent="0.25">
      <c r="A71" s="273"/>
      <c r="B71" s="278"/>
      <c r="C71" s="465" t="s">
        <v>75</v>
      </c>
      <c r="D71" s="465"/>
      <c r="E71" s="465"/>
      <c r="F71" s="465"/>
      <c r="G71" s="465"/>
      <c r="H71" s="465"/>
      <c r="I71" s="465"/>
      <c r="J71" s="465"/>
      <c r="K71" s="465"/>
      <c r="L71" s="465"/>
      <c r="M71" s="465"/>
      <c r="N71" s="465"/>
      <c r="O71" s="465"/>
      <c r="P71" s="277">
        <v>14.1</v>
      </c>
      <c r="GO71" s="269"/>
      <c r="GP71" s="269"/>
      <c r="GQ71" s="269"/>
      <c r="GR71" s="269"/>
      <c r="GS71" s="269"/>
      <c r="GT71" s="269"/>
      <c r="GU71" s="269"/>
      <c r="GW71" s="261"/>
      <c r="GX71" s="261"/>
      <c r="GY71" s="261"/>
      <c r="GZ71" s="269"/>
      <c r="HA71" s="261"/>
      <c r="HB71" s="261"/>
      <c r="HC71" s="269"/>
      <c r="HD71" s="269"/>
      <c r="HE71" s="254" t="s">
        <v>75</v>
      </c>
    </row>
    <row r="72" spans="1:215" s="113" customFormat="1" ht="15" x14ac:dyDescent="0.25">
      <c r="A72" s="273"/>
      <c r="B72" s="278"/>
      <c r="C72" s="465" t="s">
        <v>131</v>
      </c>
      <c r="D72" s="465"/>
      <c r="E72" s="465"/>
      <c r="F72" s="465"/>
      <c r="G72" s="465"/>
      <c r="H72" s="465"/>
      <c r="I72" s="465"/>
      <c r="J72" s="465"/>
      <c r="K72" s="465"/>
      <c r="L72" s="465"/>
      <c r="M72" s="465"/>
      <c r="N72" s="465"/>
      <c r="O72" s="465"/>
      <c r="P72" s="277">
        <v>4.97</v>
      </c>
      <c r="GO72" s="269"/>
      <c r="GP72" s="269"/>
      <c r="GQ72" s="269"/>
      <c r="GR72" s="269"/>
      <c r="GS72" s="269"/>
      <c r="GT72" s="269"/>
      <c r="GU72" s="269"/>
      <c r="GW72" s="261"/>
      <c r="GX72" s="261"/>
      <c r="GY72" s="261"/>
      <c r="GZ72" s="269"/>
      <c r="HA72" s="261"/>
      <c r="HB72" s="261"/>
      <c r="HC72" s="269"/>
      <c r="HD72" s="269"/>
      <c r="HE72" s="254" t="s">
        <v>131</v>
      </c>
    </row>
    <row r="73" spans="1:215" s="113" customFormat="1" ht="15" x14ac:dyDescent="0.25">
      <c r="A73" s="273"/>
      <c r="B73" s="278"/>
      <c r="C73" s="465" t="s">
        <v>78</v>
      </c>
      <c r="D73" s="465"/>
      <c r="E73" s="465"/>
      <c r="F73" s="465"/>
      <c r="G73" s="465"/>
      <c r="H73" s="465"/>
      <c r="I73" s="465"/>
      <c r="J73" s="465"/>
      <c r="K73" s="465"/>
      <c r="L73" s="465"/>
      <c r="M73" s="465"/>
      <c r="N73" s="465"/>
      <c r="O73" s="465"/>
      <c r="P73" s="277">
        <v>3.06</v>
      </c>
      <c r="GO73" s="269"/>
      <c r="GP73" s="269"/>
      <c r="GQ73" s="269"/>
      <c r="GR73" s="269"/>
      <c r="GS73" s="269"/>
      <c r="GT73" s="269"/>
      <c r="GU73" s="269"/>
      <c r="GW73" s="261"/>
      <c r="GX73" s="261"/>
      <c r="GY73" s="261"/>
      <c r="GZ73" s="269"/>
      <c r="HA73" s="261"/>
      <c r="HB73" s="261"/>
      <c r="HC73" s="269"/>
      <c r="HD73" s="269"/>
      <c r="HE73" s="254" t="s">
        <v>78</v>
      </c>
    </row>
    <row r="74" spans="1:215" s="113" customFormat="1" ht="15" x14ac:dyDescent="0.25">
      <c r="A74" s="273"/>
      <c r="B74" s="278"/>
      <c r="C74" s="465" t="s">
        <v>76</v>
      </c>
      <c r="D74" s="465"/>
      <c r="E74" s="465"/>
      <c r="F74" s="465"/>
      <c r="G74" s="465"/>
      <c r="H74" s="465"/>
      <c r="I74" s="465"/>
      <c r="J74" s="465"/>
      <c r="K74" s="465"/>
      <c r="L74" s="465"/>
      <c r="M74" s="465"/>
      <c r="N74" s="465"/>
      <c r="O74" s="465"/>
      <c r="P74" s="277">
        <v>160.43</v>
      </c>
      <c r="GO74" s="269"/>
      <c r="GP74" s="269"/>
      <c r="GQ74" s="269"/>
      <c r="GR74" s="269"/>
      <c r="GS74" s="269"/>
      <c r="GT74" s="269"/>
      <c r="GU74" s="269"/>
      <c r="GW74" s="261"/>
      <c r="GX74" s="261"/>
      <c r="GY74" s="261"/>
      <c r="GZ74" s="269"/>
      <c r="HA74" s="261"/>
      <c r="HB74" s="261"/>
      <c r="HC74" s="269"/>
      <c r="HD74" s="269"/>
      <c r="HE74" s="254" t="s">
        <v>76</v>
      </c>
    </row>
    <row r="75" spans="1:215" s="113" customFormat="1" ht="15" x14ac:dyDescent="0.25">
      <c r="A75" s="273"/>
      <c r="B75" s="278"/>
      <c r="C75" s="465" t="s">
        <v>77</v>
      </c>
      <c r="D75" s="465"/>
      <c r="E75" s="465"/>
      <c r="F75" s="465"/>
      <c r="G75" s="465"/>
      <c r="H75" s="465"/>
      <c r="I75" s="465"/>
      <c r="J75" s="465"/>
      <c r="K75" s="465"/>
      <c r="L75" s="465"/>
      <c r="M75" s="465"/>
      <c r="N75" s="465"/>
      <c r="O75" s="465"/>
      <c r="P75" s="277">
        <v>84.35</v>
      </c>
      <c r="GO75" s="269"/>
      <c r="GP75" s="269"/>
      <c r="GQ75" s="269"/>
      <c r="GR75" s="269"/>
      <c r="GS75" s="269"/>
      <c r="GT75" s="269"/>
      <c r="GU75" s="269"/>
      <c r="GW75" s="261"/>
      <c r="GX75" s="261"/>
      <c r="GY75" s="261"/>
      <c r="GZ75" s="269"/>
      <c r="HA75" s="261"/>
      <c r="HB75" s="261"/>
      <c r="HC75" s="269"/>
      <c r="HD75" s="269"/>
      <c r="HE75" s="254" t="s">
        <v>77</v>
      </c>
    </row>
    <row r="76" spans="1:215" s="113" customFormat="1" ht="15" x14ac:dyDescent="0.25">
      <c r="A76" s="273"/>
      <c r="B76" s="278"/>
      <c r="C76" s="465" t="s">
        <v>33</v>
      </c>
      <c r="D76" s="465"/>
      <c r="E76" s="465"/>
      <c r="F76" s="465"/>
      <c r="G76" s="465"/>
      <c r="H76" s="465"/>
      <c r="I76" s="465"/>
      <c r="J76" s="465"/>
      <c r="K76" s="465"/>
      <c r="L76" s="465"/>
      <c r="M76" s="465"/>
      <c r="N76" s="465"/>
      <c r="O76" s="465"/>
      <c r="P76" s="277">
        <v>165.39</v>
      </c>
      <c r="GO76" s="269"/>
      <c r="GP76" s="269"/>
      <c r="GQ76" s="269"/>
      <c r="GR76" s="269"/>
      <c r="GS76" s="269"/>
      <c r="GT76" s="269"/>
      <c r="GU76" s="269"/>
      <c r="GW76" s="261"/>
      <c r="GX76" s="261"/>
      <c r="GY76" s="261"/>
      <c r="GZ76" s="269"/>
      <c r="HA76" s="261"/>
      <c r="HB76" s="261"/>
      <c r="HC76" s="269"/>
      <c r="HD76" s="269"/>
      <c r="HE76" s="254" t="s">
        <v>33</v>
      </c>
    </row>
    <row r="77" spans="1:215" s="113" customFormat="1" ht="15" x14ac:dyDescent="0.25">
      <c r="A77" s="273"/>
      <c r="B77" s="278"/>
      <c r="C77" s="465" t="s">
        <v>32</v>
      </c>
      <c r="D77" s="465"/>
      <c r="E77" s="465"/>
      <c r="F77" s="465"/>
      <c r="G77" s="465"/>
      <c r="H77" s="465"/>
      <c r="I77" s="465"/>
      <c r="J77" s="465"/>
      <c r="K77" s="465"/>
      <c r="L77" s="465"/>
      <c r="M77" s="465"/>
      <c r="N77" s="465"/>
      <c r="O77" s="465"/>
      <c r="P77" s="277">
        <v>160.43</v>
      </c>
      <c r="GO77" s="269"/>
      <c r="GP77" s="269"/>
      <c r="GQ77" s="269"/>
      <c r="GR77" s="269"/>
      <c r="GS77" s="269"/>
      <c r="GT77" s="269"/>
      <c r="GU77" s="269"/>
      <c r="GW77" s="261"/>
      <c r="GX77" s="261"/>
      <c r="GY77" s="261"/>
      <c r="GZ77" s="269"/>
      <c r="HA77" s="261"/>
      <c r="HB77" s="261"/>
      <c r="HC77" s="269"/>
      <c r="HD77" s="269"/>
      <c r="HE77" s="254" t="s">
        <v>32</v>
      </c>
    </row>
    <row r="78" spans="1:215" s="113" customFormat="1" ht="15" x14ac:dyDescent="0.25">
      <c r="A78" s="273"/>
      <c r="B78" s="278"/>
      <c r="C78" s="465" t="s">
        <v>31</v>
      </c>
      <c r="D78" s="465"/>
      <c r="E78" s="465"/>
      <c r="F78" s="465"/>
      <c r="G78" s="465"/>
      <c r="H78" s="465"/>
      <c r="I78" s="465"/>
      <c r="J78" s="465"/>
      <c r="K78" s="465"/>
      <c r="L78" s="465"/>
      <c r="M78" s="465"/>
      <c r="N78" s="465"/>
      <c r="O78" s="465"/>
      <c r="P78" s="277">
        <v>84.35</v>
      </c>
      <c r="GO78" s="269"/>
      <c r="GP78" s="269"/>
      <c r="GQ78" s="269"/>
      <c r="GR78" s="269"/>
      <c r="GS78" s="269"/>
      <c r="GT78" s="269"/>
      <c r="GU78" s="269"/>
      <c r="GW78" s="261"/>
      <c r="GX78" s="261"/>
      <c r="GY78" s="261"/>
      <c r="GZ78" s="269"/>
      <c r="HA78" s="261"/>
      <c r="HB78" s="261"/>
      <c r="HC78" s="269"/>
      <c r="HD78" s="269"/>
      <c r="HE78" s="254" t="s">
        <v>31</v>
      </c>
    </row>
    <row r="79" spans="1:215" s="113" customFormat="1" ht="15" x14ac:dyDescent="0.25">
      <c r="A79" s="273"/>
      <c r="B79" s="272"/>
      <c r="C79" s="463" t="s">
        <v>199</v>
      </c>
      <c r="D79" s="463"/>
      <c r="E79" s="463"/>
      <c r="F79" s="463"/>
      <c r="G79" s="463"/>
      <c r="H79" s="463"/>
      <c r="I79" s="463"/>
      <c r="J79" s="463"/>
      <c r="K79" s="463"/>
      <c r="L79" s="463"/>
      <c r="M79" s="463"/>
      <c r="N79" s="463"/>
      <c r="O79" s="463"/>
      <c r="P79" s="372">
        <v>427.33</v>
      </c>
      <c r="Q79" s="373"/>
      <c r="R79" s="374"/>
      <c r="GO79" s="269"/>
      <c r="GP79" s="269"/>
      <c r="GQ79" s="269"/>
      <c r="GR79" s="269"/>
      <c r="GS79" s="269"/>
      <c r="GT79" s="269"/>
      <c r="GU79" s="269"/>
      <c r="GW79" s="261"/>
      <c r="GX79" s="261"/>
      <c r="GY79" s="261"/>
      <c r="GZ79" s="269"/>
      <c r="HA79" s="261"/>
      <c r="HB79" s="261"/>
      <c r="HC79" s="269"/>
      <c r="HD79" s="269"/>
      <c r="HF79" s="269" t="s">
        <v>199</v>
      </c>
    </row>
    <row r="80" spans="1:215" s="113" customFormat="1" ht="15" x14ac:dyDescent="0.25">
      <c r="A80" s="273"/>
      <c r="B80" s="272"/>
      <c r="C80" s="463" t="s">
        <v>132</v>
      </c>
      <c r="D80" s="463"/>
      <c r="E80" s="463"/>
      <c r="F80" s="463"/>
      <c r="G80" s="463"/>
      <c r="H80" s="463"/>
      <c r="I80" s="463"/>
      <c r="J80" s="463"/>
      <c r="K80" s="463"/>
      <c r="L80" s="463"/>
      <c r="M80" s="463"/>
      <c r="N80" s="463"/>
      <c r="O80" s="463"/>
      <c r="P80" s="275"/>
      <c r="Q80" s="375"/>
      <c r="R80" s="374"/>
      <c r="GO80" s="269"/>
      <c r="GP80" s="269"/>
      <c r="GQ80" s="269"/>
      <c r="GR80" s="269"/>
      <c r="GS80" s="269"/>
      <c r="GT80" s="269"/>
      <c r="GU80" s="269"/>
      <c r="GW80" s="261"/>
      <c r="GX80" s="261"/>
      <c r="GY80" s="261"/>
      <c r="GZ80" s="269"/>
      <c r="HA80" s="261"/>
      <c r="HB80" s="261"/>
      <c r="HC80" s="269"/>
      <c r="HD80" s="269"/>
      <c r="HF80" s="269"/>
      <c r="HG80" s="269" t="s">
        <v>132</v>
      </c>
    </row>
    <row r="81" spans="1:218" s="113" customFormat="1" ht="15" x14ac:dyDescent="0.25">
      <c r="A81" s="273"/>
      <c r="B81" s="272"/>
      <c r="C81" s="464" t="s">
        <v>133</v>
      </c>
      <c r="D81" s="464"/>
      <c r="E81" s="464"/>
      <c r="F81" s="464"/>
      <c r="G81" s="464"/>
      <c r="H81" s="464"/>
      <c r="I81" s="464"/>
      <c r="J81" s="464"/>
      <c r="K81" s="274">
        <v>0.51449999999999996</v>
      </c>
      <c r="L81" s="464"/>
      <c r="M81" s="464"/>
      <c r="N81" s="464"/>
      <c r="O81" s="464"/>
      <c r="P81" s="270"/>
      <c r="Q81" s="375"/>
      <c r="R81" s="374"/>
      <c r="GO81" s="269"/>
      <c r="GP81" s="269"/>
      <c r="GQ81" s="269"/>
      <c r="GR81" s="269"/>
      <c r="GS81" s="269"/>
      <c r="GT81" s="269"/>
      <c r="GU81" s="269"/>
      <c r="GW81" s="261"/>
      <c r="GX81" s="261"/>
      <c r="GY81" s="261"/>
      <c r="GZ81" s="269"/>
      <c r="HA81" s="261"/>
      <c r="HB81" s="261"/>
      <c r="HC81" s="269"/>
      <c r="HD81" s="269"/>
      <c r="HF81" s="269"/>
      <c r="HG81" s="269"/>
      <c r="HH81" s="254" t="s">
        <v>133</v>
      </c>
    </row>
    <row r="82" spans="1:218" s="113" customFormat="1" ht="15" x14ac:dyDescent="0.25">
      <c r="A82" s="273"/>
      <c r="B82" s="272"/>
      <c r="C82" s="464" t="s">
        <v>134</v>
      </c>
      <c r="D82" s="464"/>
      <c r="E82" s="464"/>
      <c r="F82" s="464"/>
      <c r="G82" s="464"/>
      <c r="H82" s="464"/>
      <c r="I82" s="464"/>
      <c r="J82" s="464"/>
      <c r="K82" s="376">
        <v>1.4E-2</v>
      </c>
      <c r="L82" s="464"/>
      <c r="M82" s="464"/>
      <c r="N82" s="464"/>
      <c r="O82" s="464"/>
      <c r="P82" s="270"/>
      <c r="Q82" s="375"/>
      <c r="R82" s="374"/>
      <c r="GO82" s="269"/>
      <c r="GP82" s="269"/>
      <c r="GQ82" s="269"/>
      <c r="GR82" s="269"/>
      <c r="GS82" s="269"/>
      <c r="GT82" s="269"/>
      <c r="GU82" s="269"/>
      <c r="GW82" s="261"/>
      <c r="GX82" s="261"/>
      <c r="GY82" s="261"/>
      <c r="GZ82" s="269"/>
      <c r="HA82" s="261"/>
      <c r="HB82" s="261"/>
      <c r="HC82" s="269"/>
      <c r="HD82" s="269"/>
      <c r="HF82" s="269"/>
      <c r="HG82" s="269"/>
      <c r="HH82" s="254" t="s">
        <v>134</v>
      </c>
    </row>
    <row r="83" spans="1:218" s="113" customFormat="1" ht="0.75" customHeight="1" x14ac:dyDescent="0.25">
      <c r="A83" s="377"/>
      <c r="B83" s="378"/>
      <c r="C83" s="379"/>
      <c r="D83" s="379"/>
      <c r="E83" s="379"/>
      <c r="F83" s="379"/>
      <c r="G83" s="379"/>
      <c r="H83" s="379"/>
      <c r="I83" s="379"/>
      <c r="J83" s="379"/>
      <c r="K83" s="380"/>
      <c r="L83" s="379"/>
      <c r="M83" s="379"/>
      <c r="N83" s="379"/>
      <c r="O83" s="379"/>
      <c r="P83" s="381"/>
      <c r="Q83" s="375"/>
      <c r="R83" s="374"/>
      <c r="GO83" s="269"/>
      <c r="GP83" s="269"/>
      <c r="GQ83" s="269"/>
      <c r="GR83" s="269"/>
      <c r="GS83" s="269"/>
      <c r="GT83" s="269"/>
      <c r="GU83" s="269"/>
      <c r="GW83" s="261"/>
      <c r="GX83" s="261"/>
      <c r="GY83" s="261"/>
      <c r="GZ83" s="269"/>
      <c r="HA83" s="261"/>
      <c r="HB83" s="261"/>
      <c r="HC83" s="269"/>
      <c r="HD83" s="269"/>
      <c r="HF83" s="269"/>
      <c r="HG83" s="269"/>
    </row>
    <row r="84" spans="1:218" s="113" customFormat="1" ht="15" x14ac:dyDescent="0.25">
      <c r="A84" s="273"/>
      <c r="B84" s="272"/>
      <c r="C84" s="463" t="s">
        <v>17</v>
      </c>
      <c r="D84" s="463"/>
      <c r="E84" s="463"/>
      <c r="F84" s="463"/>
      <c r="G84" s="463"/>
      <c r="H84" s="463"/>
      <c r="I84" s="463"/>
      <c r="J84" s="463"/>
      <c r="K84" s="463"/>
      <c r="L84" s="463"/>
      <c r="M84" s="463"/>
      <c r="N84" s="463"/>
      <c r="O84" s="463"/>
      <c r="P84" s="280"/>
      <c r="Q84" s="370"/>
      <c r="R84" s="371"/>
      <c r="HI84" s="269" t="s">
        <v>17</v>
      </c>
    </row>
    <row r="85" spans="1:218" s="113" customFormat="1" ht="15" x14ac:dyDescent="0.25">
      <c r="A85" s="273"/>
      <c r="B85" s="278"/>
      <c r="C85" s="465" t="s">
        <v>135</v>
      </c>
      <c r="D85" s="465"/>
      <c r="E85" s="465"/>
      <c r="F85" s="465"/>
      <c r="G85" s="465"/>
      <c r="H85" s="465"/>
      <c r="I85" s="465"/>
      <c r="J85" s="465"/>
      <c r="K85" s="465"/>
      <c r="L85" s="465"/>
      <c r="M85" s="465"/>
      <c r="N85" s="465"/>
      <c r="O85" s="465"/>
      <c r="P85" s="277">
        <v>182.55</v>
      </c>
      <c r="Q85" s="370"/>
      <c r="R85" s="382"/>
      <c r="HI85" s="269"/>
      <c r="HJ85" s="254" t="s">
        <v>135</v>
      </c>
    </row>
    <row r="86" spans="1:218" s="113" customFormat="1" ht="15" x14ac:dyDescent="0.25">
      <c r="A86" s="273"/>
      <c r="B86" s="278"/>
      <c r="C86" s="465" t="s">
        <v>30</v>
      </c>
      <c r="D86" s="465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270"/>
      <c r="Q86" s="370"/>
      <c r="R86" s="382"/>
      <c r="HI86" s="269"/>
      <c r="HJ86" s="254" t="s">
        <v>30</v>
      </c>
    </row>
    <row r="87" spans="1:218" s="113" customFormat="1" ht="15" x14ac:dyDescent="0.25">
      <c r="A87" s="273"/>
      <c r="B87" s="278"/>
      <c r="C87" s="465" t="s">
        <v>64</v>
      </c>
      <c r="D87" s="465"/>
      <c r="E87" s="465"/>
      <c r="F87" s="465"/>
      <c r="G87" s="465"/>
      <c r="H87" s="465"/>
      <c r="I87" s="465"/>
      <c r="J87" s="465"/>
      <c r="K87" s="465"/>
      <c r="L87" s="465"/>
      <c r="M87" s="465"/>
      <c r="N87" s="465"/>
      <c r="O87" s="465"/>
      <c r="P87" s="277">
        <v>160.41999999999999</v>
      </c>
      <c r="Q87" s="370"/>
      <c r="R87" s="382"/>
      <c r="HI87" s="269"/>
      <c r="HJ87" s="254" t="s">
        <v>64</v>
      </c>
    </row>
    <row r="88" spans="1:218" s="113" customFormat="1" ht="15" x14ac:dyDescent="0.25">
      <c r="A88" s="273"/>
      <c r="B88" s="278"/>
      <c r="C88" s="465" t="s">
        <v>72</v>
      </c>
      <c r="D88" s="465"/>
      <c r="E88" s="465"/>
      <c r="F88" s="465"/>
      <c r="G88" s="465"/>
      <c r="H88" s="465"/>
      <c r="I88" s="465"/>
      <c r="J88" s="465"/>
      <c r="K88" s="465"/>
      <c r="L88" s="465"/>
      <c r="M88" s="465"/>
      <c r="N88" s="465"/>
      <c r="O88" s="465"/>
      <c r="P88" s="277">
        <v>14.1</v>
      </c>
      <c r="Q88" s="370"/>
      <c r="R88" s="382"/>
      <c r="HI88" s="269"/>
      <c r="HJ88" s="254" t="s">
        <v>72</v>
      </c>
    </row>
    <row r="89" spans="1:218" s="113" customFormat="1" ht="15" x14ac:dyDescent="0.25">
      <c r="A89" s="273"/>
      <c r="B89" s="278"/>
      <c r="C89" s="465" t="s">
        <v>130</v>
      </c>
      <c r="D89" s="465"/>
      <c r="E89" s="465"/>
      <c r="F89" s="465"/>
      <c r="G89" s="465"/>
      <c r="H89" s="465"/>
      <c r="I89" s="465"/>
      <c r="J89" s="465"/>
      <c r="K89" s="465"/>
      <c r="L89" s="465"/>
      <c r="M89" s="465"/>
      <c r="N89" s="465"/>
      <c r="O89" s="465"/>
      <c r="P89" s="277">
        <v>4.97</v>
      </c>
      <c r="Q89" s="370"/>
      <c r="R89" s="382"/>
      <c r="HI89" s="269"/>
      <c r="HJ89" s="254" t="s">
        <v>130</v>
      </c>
    </row>
    <row r="90" spans="1:218" s="113" customFormat="1" ht="15" x14ac:dyDescent="0.25">
      <c r="A90" s="273"/>
      <c r="B90" s="278"/>
      <c r="C90" s="465" t="s">
        <v>73</v>
      </c>
      <c r="D90" s="465"/>
      <c r="E90" s="465"/>
      <c r="F90" s="465"/>
      <c r="G90" s="465"/>
      <c r="H90" s="465"/>
      <c r="I90" s="465"/>
      <c r="J90" s="465"/>
      <c r="K90" s="465"/>
      <c r="L90" s="465"/>
      <c r="M90" s="465"/>
      <c r="N90" s="465"/>
      <c r="O90" s="465"/>
      <c r="P90" s="277">
        <v>3.06</v>
      </c>
      <c r="Q90" s="370"/>
      <c r="R90" s="382"/>
      <c r="HI90" s="269"/>
      <c r="HJ90" s="254" t="s">
        <v>73</v>
      </c>
    </row>
    <row r="91" spans="1:218" s="113" customFormat="1" ht="15" x14ac:dyDescent="0.25">
      <c r="A91" s="273"/>
      <c r="B91" s="278"/>
      <c r="C91" s="465" t="s">
        <v>94</v>
      </c>
      <c r="D91" s="465"/>
      <c r="E91" s="465"/>
      <c r="F91" s="465"/>
      <c r="G91" s="465"/>
      <c r="H91" s="465"/>
      <c r="I91" s="465"/>
      <c r="J91" s="465"/>
      <c r="K91" s="465"/>
      <c r="L91" s="465"/>
      <c r="M91" s="465"/>
      <c r="N91" s="465"/>
      <c r="O91" s="465"/>
      <c r="P91" s="277">
        <v>427.33</v>
      </c>
      <c r="Q91" s="370"/>
      <c r="R91" s="382"/>
      <c r="HI91" s="269"/>
      <c r="HJ91" s="254" t="s">
        <v>94</v>
      </c>
    </row>
    <row r="92" spans="1:218" s="113" customFormat="1" ht="15" x14ac:dyDescent="0.25">
      <c r="A92" s="273"/>
      <c r="B92" s="278"/>
      <c r="C92" s="465" t="s">
        <v>30</v>
      </c>
      <c r="D92" s="465"/>
      <c r="E92" s="465"/>
      <c r="F92" s="465"/>
      <c r="G92" s="465"/>
      <c r="H92" s="465"/>
      <c r="I92" s="465"/>
      <c r="J92" s="465"/>
      <c r="K92" s="465"/>
      <c r="L92" s="465"/>
      <c r="M92" s="465"/>
      <c r="N92" s="465"/>
      <c r="O92" s="465"/>
      <c r="P92" s="270"/>
      <c r="Q92" s="370"/>
      <c r="R92" s="382"/>
      <c r="HI92" s="269"/>
      <c r="HJ92" s="254" t="s">
        <v>30</v>
      </c>
    </row>
    <row r="93" spans="1:218" s="113" customFormat="1" ht="15" x14ac:dyDescent="0.25">
      <c r="A93" s="273"/>
      <c r="B93" s="278"/>
      <c r="C93" s="465" t="s">
        <v>74</v>
      </c>
      <c r="D93" s="465"/>
      <c r="E93" s="465"/>
      <c r="F93" s="465"/>
      <c r="G93" s="465"/>
      <c r="H93" s="465"/>
      <c r="I93" s="465"/>
      <c r="J93" s="465"/>
      <c r="K93" s="465"/>
      <c r="L93" s="465"/>
      <c r="M93" s="465"/>
      <c r="N93" s="465"/>
      <c r="O93" s="465"/>
      <c r="P93" s="277">
        <v>160.41999999999999</v>
      </c>
      <c r="Q93" s="370"/>
      <c r="R93" s="382"/>
      <c r="HI93" s="269"/>
      <c r="HJ93" s="254" t="s">
        <v>74</v>
      </c>
    </row>
    <row r="94" spans="1:218" s="113" customFormat="1" ht="15" x14ac:dyDescent="0.25">
      <c r="A94" s="273"/>
      <c r="B94" s="278"/>
      <c r="C94" s="465" t="s">
        <v>75</v>
      </c>
      <c r="D94" s="465"/>
      <c r="E94" s="465"/>
      <c r="F94" s="465"/>
      <c r="G94" s="465"/>
      <c r="H94" s="465"/>
      <c r="I94" s="465"/>
      <c r="J94" s="465"/>
      <c r="K94" s="465"/>
      <c r="L94" s="465"/>
      <c r="M94" s="465"/>
      <c r="N94" s="465"/>
      <c r="O94" s="465"/>
      <c r="P94" s="277">
        <v>14.1</v>
      </c>
      <c r="Q94" s="370"/>
      <c r="R94" s="382"/>
      <c r="HI94" s="269"/>
      <c r="HJ94" s="254" t="s">
        <v>75</v>
      </c>
    </row>
    <row r="95" spans="1:218" s="113" customFormat="1" ht="15" x14ac:dyDescent="0.25">
      <c r="A95" s="273"/>
      <c r="B95" s="278"/>
      <c r="C95" s="465" t="s">
        <v>131</v>
      </c>
      <c r="D95" s="465"/>
      <c r="E95" s="465"/>
      <c r="F95" s="465"/>
      <c r="G95" s="465"/>
      <c r="H95" s="465"/>
      <c r="I95" s="465"/>
      <c r="J95" s="465"/>
      <c r="K95" s="465"/>
      <c r="L95" s="465"/>
      <c r="M95" s="465"/>
      <c r="N95" s="465"/>
      <c r="O95" s="465"/>
      <c r="P95" s="277">
        <v>4.97</v>
      </c>
      <c r="Q95" s="370"/>
      <c r="R95" s="382"/>
      <c r="HI95" s="269"/>
      <c r="HJ95" s="254" t="s">
        <v>131</v>
      </c>
    </row>
    <row r="96" spans="1:218" s="113" customFormat="1" ht="15" x14ac:dyDescent="0.25">
      <c r="A96" s="273"/>
      <c r="B96" s="278"/>
      <c r="C96" s="465" t="s">
        <v>78</v>
      </c>
      <c r="D96" s="465"/>
      <c r="E96" s="465"/>
      <c r="F96" s="465"/>
      <c r="G96" s="465"/>
      <c r="H96" s="465"/>
      <c r="I96" s="465"/>
      <c r="J96" s="465"/>
      <c r="K96" s="465"/>
      <c r="L96" s="465"/>
      <c r="M96" s="465"/>
      <c r="N96" s="465"/>
      <c r="O96" s="465"/>
      <c r="P96" s="277">
        <v>3.06</v>
      </c>
      <c r="Q96" s="370"/>
      <c r="R96" s="382"/>
      <c r="HI96" s="269"/>
      <c r="HJ96" s="254" t="s">
        <v>78</v>
      </c>
    </row>
    <row r="97" spans="1:245" s="113" customFormat="1" ht="15" x14ac:dyDescent="0.25">
      <c r="A97" s="273"/>
      <c r="B97" s="278"/>
      <c r="C97" s="465" t="s">
        <v>76</v>
      </c>
      <c r="D97" s="465"/>
      <c r="E97" s="465"/>
      <c r="F97" s="465"/>
      <c r="G97" s="465"/>
      <c r="H97" s="465"/>
      <c r="I97" s="465"/>
      <c r="J97" s="465"/>
      <c r="K97" s="465"/>
      <c r="L97" s="465"/>
      <c r="M97" s="465"/>
      <c r="N97" s="465"/>
      <c r="O97" s="465"/>
      <c r="P97" s="277">
        <v>160.43</v>
      </c>
      <c r="Q97" s="370"/>
      <c r="R97" s="382"/>
      <c r="HI97" s="269"/>
      <c r="HJ97" s="254" t="s">
        <v>76</v>
      </c>
    </row>
    <row r="98" spans="1:245" s="113" customFormat="1" ht="15" x14ac:dyDescent="0.25">
      <c r="A98" s="273"/>
      <c r="B98" s="278"/>
      <c r="C98" s="465" t="s">
        <v>77</v>
      </c>
      <c r="D98" s="465"/>
      <c r="E98" s="465"/>
      <c r="F98" s="465"/>
      <c r="G98" s="465"/>
      <c r="H98" s="465"/>
      <c r="I98" s="465"/>
      <c r="J98" s="465"/>
      <c r="K98" s="465"/>
      <c r="L98" s="465"/>
      <c r="M98" s="465"/>
      <c r="N98" s="465"/>
      <c r="O98" s="465"/>
      <c r="P98" s="277">
        <v>84.35</v>
      </c>
      <c r="Q98" s="370"/>
      <c r="R98" s="382"/>
      <c r="HI98" s="269"/>
      <c r="HJ98" s="254" t="s">
        <v>77</v>
      </c>
    </row>
    <row r="99" spans="1:245" s="113" customFormat="1" ht="15" x14ac:dyDescent="0.25">
      <c r="A99" s="273"/>
      <c r="B99" s="278"/>
      <c r="C99" s="465" t="s">
        <v>136</v>
      </c>
      <c r="D99" s="465"/>
      <c r="E99" s="465"/>
      <c r="F99" s="465"/>
      <c r="G99" s="465"/>
      <c r="H99" s="465"/>
      <c r="I99" s="465"/>
      <c r="J99" s="465"/>
      <c r="K99" s="465"/>
      <c r="L99" s="465"/>
      <c r="M99" s="465"/>
      <c r="N99" s="465"/>
      <c r="O99" s="465"/>
      <c r="P99" s="277">
        <v>165.39</v>
      </c>
      <c r="Q99" s="370"/>
      <c r="R99" s="382"/>
      <c r="HI99" s="269"/>
      <c r="HJ99" s="254" t="s">
        <v>136</v>
      </c>
    </row>
    <row r="100" spans="1:245" s="113" customFormat="1" ht="15" x14ac:dyDescent="0.25">
      <c r="A100" s="273"/>
      <c r="B100" s="278"/>
      <c r="C100" s="465" t="s">
        <v>137</v>
      </c>
      <c r="D100" s="465"/>
      <c r="E100" s="465"/>
      <c r="F100" s="465"/>
      <c r="G100" s="465"/>
      <c r="H100" s="465"/>
      <c r="I100" s="465"/>
      <c r="J100" s="465"/>
      <c r="K100" s="465"/>
      <c r="L100" s="465"/>
      <c r="M100" s="465"/>
      <c r="N100" s="465"/>
      <c r="O100" s="465"/>
      <c r="P100" s="277">
        <v>160.43</v>
      </c>
      <c r="Q100" s="370"/>
      <c r="R100" s="382"/>
      <c r="HI100" s="269"/>
      <c r="HJ100" s="254" t="s">
        <v>137</v>
      </c>
    </row>
    <row r="101" spans="1:245" s="113" customFormat="1" ht="15" x14ac:dyDescent="0.25">
      <c r="A101" s="273"/>
      <c r="B101" s="278"/>
      <c r="C101" s="465" t="s">
        <v>138</v>
      </c>
      <c r="D101" s="465"/>
      <c r="E101" s="465"/>
      <c r="F101" s="465"/>
      <c r="G101" s="465"/>
      <c r="H101" s="465"/>
      <c r="I101" s="465"/>
      <c r="J101" s="465"/>
      <c r="K101" s="465"/>
      <c r="L101" s="465"/>
      <c r="M101" s="465"/>
      <c r="N101" s="465"/>
      <c r="O101" s="465"/>
      <c r="P101" s="277">
        <v>84.35</v>
      </c>
      <c r="Q101" s="370"/>
      <c r="R101" s="382"/>
      <c r="HI101" s="269"/>
      <c r="HJ101" s="254" t="s">
        <v>138</v>
      </c>
    </row>
    <row r="102" spans="1:245" s="113" customFormat="1" ht="15" x14ac:dyDescent="0.25">
      <c r="A102" s="273"/>
      <c r="B102" s="272"/>
      <c r="C102" s="463" t="s">
        <v>139</v>
      </c>
      <c r="D102" s="463"/>
      <c r="E102" s="463"/>
      <c r="F102" s="463"/>
      <c r="G102" s="463"/>
      <c r="H102" s="463"/>
      <c r="I102" s="463"/>
      <c r="J102" s="463"/>
      <c r="K102" s="463"/>
      <c r="L102" s="463"/>
      <c r="M102" s="463"/>
      <c r="N102" s="463"/>
      <c r="O102" s="463"/>
      <c r="P102" s="372">
        <v>427.33</v>
      </c>
      <c r="HI102" s="269"/>
      <c r="HK102" s="269" t="s">
        <v>139</v>
      </c>
    </row>
    <row r="103" spans="1:245" s="113" customFormat="1" ht="15" x14ac:dyDescent="0.25">
      <c r="A103" s="273"/>
      <c r="B103" s="272"/>
      <c r="C103" s="463" t="s">
        <v>132</v>
      </c>
      <c r="D103" s="463"/>
      <c r="E103" s="463"/>
      <c r="F103" s="463"/>
      <c r="G103" s="463"/>
      <c r="H103" s="463"/>
      <c r="I103" s="463"/>
      <c r="J103" s="463"/>
      <c r="K103" s="463"/>
      <c r="L103" s="463"/>
      <c r="M103" s="463"/>
      <c r="N103" s="463"/>
      <c r="O103" s="463"/>
      <c r="P103" s="275"/>
      <c r="HL103" s="269" t="s">
        <v>132</v>
      </c>
    </row>
    <row r="104" spans="1:245" s="113" customFormat="1" ht="15" x14ac:dyDescent="0.25">
      <c r="A104" s="273"/>
      <c r="B104" s="272"/>
      <c r="C104" s="464" t="s">
        <v>133</v>
      </c>
      <c r="D104" s="464"/>
      <c r="E104" s="464"/>
      <c r="F104" s="464"/>
      <c r="G104" s="464"/>
      <c r="H104" s="464"/>
      <c r="I104" s="464"/>
      <c r="J104" s="464"/>
      <c r="K104" s="274">
        <v>0.51449999999999996</v>
      </c>
      <c r="L104" s="464"/>
      <c r="M104" s="464"/>
      <c r="N104" s="464"/>
      <c r="O104" s="464"/>
      <c r="P104" s="270"/>
      <c r="HL104" s="269"/>
      <c r="HM104" s="254" t="s">
        <v>133</v>
      </c>
    </row>
    <row r="105" spans="1:245" s="113" customFormat="1" ht="15" x14ac:dyDescent="0.25">
      <c r="A105" s="273"/>
      <c r="B105" s="272"/>
      <c r="C105" s="464" t="s">
        <v>134</v>
      </c>
      <c r="D105" s="464"/>
      <c r="E105" s="464"/>
      <c r="F105" s="464"/>
      <c r="G105" s="464"/>
      <c r="H105" s="464"/>
      <c r="I105" s="464"/>
      <c r="J105" s="464"/>
      <c r="K105" s="376">
        <v>1.4E-2</v>
      </c>
      <c r="L105" s="464"/>
      <c r="M105" s="464"/>
      <c r="N105" s="464"/>
      <c r="O105" s="464"/>
      <c r="P105" s="270"/>
      <c r="HL105" s="269"/>
      <c r="HM105" s="254" t="s">
        <v>134</v>
      </c>
    </row>
    <row r="106" spans="1:245" s="113" customFormat="1" ht="15.75" hidden="1" customHeight="1" x14ac:dyDescent="0.25">
      <c r="A106" s="117"/>
      <c r="B106" s="268"/>
      <c r="C106" s="267"/>
      <c r="D106" s="267"/>
      <c r="E106" s="267"/>
      <c r="F106" s="267"/>
      <c r="G106" s="267"/>
      <c r="H106" s="267"/>
      <c r="I106" s="267"/>
      <c r="J106" s="267"/>
      <c r="K106" s="267"/>
      <c r="L106" s="267"/>
      <c r="M106" s="267"/>
      <c r="N106" s="266"/>
      <c r="O106" s="265"/>
      <c r="P106" s="264"/>
    </row>
    <row r="107" spans="1:245" s="384" customFormat="1" ht="14.25" customHeight="1" x14ac:dyDescent="0.2">
      <c r="A107" s="263"/>
      <c r="B107" s="263"/>
      <c r="C107" s="263"/>
      <c r="D107" s="263"/>
      <c r="E107" s="263"/>
      <c r="F107" s="263"/>
      <c r="G107" s="263"/>
      <c r="H107" s="263"/>
      <c r="I107" s="263"/>
      <c r="J107" s="263"/>
      <c r="K107" s="263"/>
      <c r="L107" s="263"/>
      <c r="M107" s="263"/>
      <c r="N107" s="263"/>
      <c r="O107" s="263"/>
      <c r="P107" s="263"/>
      <c r="Q107" s="383"/>
      <c r="R107" s="383"/>
      <c r="AB107" s="385"/>
      <c r="AC107" s="385"/>
      <c r="AD107" s="385"/>
      <c r="AE107" s="385"/>
      <c r="AF107" s="385"/>
      <c r="AG107" s="385"/>
      <c r="AH107" s="385"/>
      <c r="AI107" s="385"/>
      <c r="AJ107" s="385"/>
      <c r="AK107" s="385"/>
      <c r="AL107" s="385"/>
      <c r="AM107" s="385"/>
      <c r="AN107" s="385"/>
      <c r="AO107" s="385"/>
      <c r="AP107" s="385"/>
      <c r="AQ107" s="385"/>
      <c r="AR107" s="385"/>
      <c r="AS107" s="385"/>
      <c r="AT107" s="385"/>
      <c r="AU107" s="385"/>
      <c r="AV107" s="385"/>
      <c r="AW107" s="385"/>
      <c r="AX107" s="385"/>
      <c r="AY107" s="385"/>
      <c r="AZ107" s="385"/>
      <c r="BA107" s="385"/>
      <c r="BB107" s="385"/>
      <c r="BC107" s="385"/>
      <c r="BD107" s="385"/>
      <c r="BE107" s="385"/>
      <c r="BF107" s="385"/>
      <c r="BG107" s="385"/>
      <c r="BH107" s="385"/>
      <c r="BI107" s="385"/>
      <c r="BJ107" s="385"/>
      <c r="BK107" s="385"/>
      <c r="BL107" s="385"/>
      <c r="BM107" s="385"/>
      <c r="BN107" s="385"/>
      <c r="BO107" s="385"/>
      <c r="BP107" s="385"/>
      <c r="BQ107" s="385"/>
      <c r="BR107" s="385"/>
      <c r="BS107" s="385"/>
      <c r="BT107" s="385"/>
      <c r="BU107" s="385"/>
      <c r="BV107" s="385"/>
      <c r="BW107" s="385"/>
      <c r="BX107" s="385"/>
      <c r="BY107" s="385"/>
      <c r="BZ107" s="385"/>
      <c r="CA107" s="385"/>
      <c r="CB107" s="385"/>
      <c r="CC107" s="385"/>
      <c r="CD107" s="385"/>
      <c r="CE107" s="385"/>
      <c r="CF107" s="385"/>
      <c r="CG107" s="385"/>
      <c r="CH107" s="385"/>
      <c r="CI107" s="385"/>
      <c r="CJ107" s="385"/>
      <c r="CK107" s="385"/>
      <c r="CL107" s="385"/>
      <c r="CM107" s="385"/>
      <c r="CN107" s="385"/>
      <c r="CO107" s="385"/>
      <c r="CP107" s="385"/>
      <c r="CQ107" s="385"/>
      <c r="CR107" s="385"/>
      <c r="CS107" s="385"/>
      <c r="CT107" s="385"/>
      <c r="CU107" s="385"/>
      <c r="CV107" s="385"/>
      <c r="CW107" s="385"/>
      <c r="CX107" s="385"/>
      <c r="CY107" s="385"/>
      <c r="CZ107" s="385"/>
      <c r="DA107" s="385"/>
      <c r="DB107" s="385"/>
      <c r="DC107" s="385"/>
      <c r="DD107" s="385"/>
      <c r="DE107" s="385"/>
      <c r="DF107" s="385"/>
      <c r="DG107" s="385"/>
      <c r="DH107" s="385"/>
      <c r="DI107" s="385"/>
      <c r="DJ107" s="385"/>
      <c r="DK107" s="385"/>
      <c r="DL107" s="385"/>
      <c r="DM107" s="385"/>
      <c r="DN107" s="385"/>
      <c r="DO107" s="385"/>
      <c r="DP107" s="385"/>
      <c r="DQ107" s="385"/>
      <c r="DR107" s="385"/>
      <c r="DS107" s="385"/>
      <c r="DT107" s="385"/>
      <c r="DU107" s="385"/>
      <c r="DV107" s="385"/>
      <c r="DW107" s="385"/>
      <c r="DX107" s="385"/>
      <c r="DY107" s="385"/>
      <c r="DZ107" s="385"/>
      <c r="EA107" s="385"/>
      <c r="EB107" s="385"/>
      <c r="EC107" s="385"/>
      <c r="ED107" s="385"/>
      <c r="EE107" s="385"/>
      <c r="EF107" s="385"/>
      <c r="EG107" s="385"/>
      <c r="EH107" s="385"/>
      <c r="EI107" s="385"/>
      <c r="EJ107" s="385"/>
      <c r="EK107" s="385"/>
      <c r="EL107" s="385"/>
      <c r="EM107" s="385"/>
      <c r="EN107" s="385"/>
      <c r="EO107" s="385"/>
      <c r="EP107" s="385"/>
      <c r="EQ107" s="385"/>
      <c r="ER107" s="385"/>
      <c r="ES107" s="385"/>
      <c r="ET107" s="385"/>
      <c r="EU107" s="385"/>
      <c r="EV107" s="385"/>
      <c r="EW107" s="385"/>
      <c r="EX107" s="385"/>
      <c r="EY107" s="385"/>
      <c r="EZ107" s="385"/>
      <c r="FA107" s="385"/>
      <c r="FB107" s="385"/>
      <c r="FC107" s="385"/>
      <c r="FD107" s="385"/>
      <c r="FE107" s="385"/>
      <c r="FF107" s="385"/>
      <c r="FG107" s="385"/>
      <c r="FH107" s="385"/>
      <c r="FI107" s="385"/>
      <c r="FJ107" s="385"/>
      <c r="FK107" s="385"/>
      <c r="FL107" s="385"/>
      <c r="FM107" s="385"/>
      <c r="FN107" s="385"/>
      <c r="FO107" s="385"/>
      <c r="FP107" s="385"/>
      <c r="FQ107" s="385"/>
      <c r="FR107" s="385"/>
      <c r="FS107" s="385"/>
      <c r="FT107" s="385"/>
      <c r="FU107" s="385"/>
      <c r="FV107" s="385"/>
      <c r="FW107" s="385"/>
      <c r="FX107" s="385"/>
      <c r="FY107" s="385"/>
      <c r="FZ107" s="385"/>
      <c r="GA107" s="385"/>
      <c r="GB107" s="385"/>
      <c r="GC107" s="385"/>
      <c r="GD107" s="385"/>
      <c r="GE107" s="385"/>
      <c r="GF107" s="385"/>
      <c r="GG107" s="385"/>
      <c r="GH107" s="385"/>
      <c r="GI107" s="385"/>
      <c r="GJ107" s="385"/>
      <c r="GK107" s="385"/>
      <c r="GL107" s="385"/>
      <c r="GM107" s="385"/>
      <c r="GN107" s="385"/>
      <c r="GO107" s="385"/>
      <c r="GP107" s="385"/>
      <c r="GQ107" s="385"/>
      <c r="GR107" s="385"/>
      <c r="GS107" s="385"/>
      <c r="GT107" s="385"/>
      <c r="GU107" s="385"/>
      <c r="GV107" s="385"/>
      <c r="GW107" s="385"/>
      <c r="GX107" s="385"/>
      <c r="GY107" s="385"/>
      <c r="GZ107" s="385"/>
      <c r="HA107" s="385"/>
      <c r="HB107" s="385"/>
      <c r="HC107" s="385"/>
      <c r="HD107" s="385"/>
      <c r="HE107" s="385"/>
      <c r="HF107" s="385"/>
      <c r="HG107" s="385"/>
      <c r="HH107" s="385"/>
      <c r="HI107" s="385"/>
      <c r="HJ107" s="385"/>
      <c r="HK107" s="385"/>
      <c r="HL107" s="385"/>
      <c r="HM107" s="385"/>
      <c r="HN107" s="385"/>
      <c r="HO107" s="385"/>
      <c r="HP107" s="385"/>
      <c r="HQ107" s="385"/>
      <c r="HR107" s="385"/>
      <c r="HS107" s="385"/>
      <c r="HT107" s="385"/>
      <c r="HU107" s="385"/>
      <c r="HV107" s="385"/>
      <c r="HW107" s="385"/>
      <c r="HX107" s="385"/>
      <c r="HY107" s="385"/>
      <c r="HZ107" s="385"/>
      <c r="IA107" s="385"/>
      <c r="IB107" s="385"/>
      <c r="IC107" s="385"/>
      <c r="ID107" s="385"/>
      <c r="IE107" s="385"/>
      <c r="IF107" s="385"/>
      <c r="IG107" s="385"/>
      <c r="IH107" s="385"/>
      <c r="II107" s="385"/>
      <c r="IJ107" s="385"/>
      <c r="IK107" s="385"/>
    </row>
    <row r="108" spans="1:245" s="260" customFormat="1" ht="15" x14ac:dyDescent="0.25">
      <c r="A108" s="114"/>
      <c r="B108" s="262" t="s">
        <v>29</v>
      </c>
      <c r="C108" s="460"/>
      <c r="D108" s="460"/>
      <c r="E108" s="460"/>
      <c r="F108" s="460"/>
      <c r="G108" s="460"/>
      <c r="H108" s="460"/>
      <c r="I108" s="461"/>
      <c r="J108" s="461"/>
      <c r="K108" s="461"/>
      <c r="L108" s="461"/>
      <c r="M108" s="461"/>
      <c r="N108" s="461"/>
      <c r="O108" s="113"/>
      <c r="P108" s="113"/>
      <c r="Q108" s="255"/>
      <c r="R108" s="255"/>
      <c r="S108" s="113"/>
      <c r="T108" s="113"/>
      <c r="U108" s="113"/>
      <c r="V108" s="113"/>
      <c r="W108" s="113"/>
      <c r="X108" s="113"/>
      <c r="Y108" s="113"/>
      <c r="Z108" s="113"/>
      <c r="AA108" s="113"/>
      <c r="AB108" s="261"/>
      <c r="AC108" s="261"/>
      <c r="AD108" s="261"/>
      <c r="AE108" s="261"/>
      <c r="AF108" s="261"/>
      <c r="AG108" s="261"/>
      <c r="AH108" s="261"/>
      <c r="AI108" s="261"/>
      <c r="AJ108" s="261"/>
      <c r="AK108" s="261"/>
      <c r="AL108" s="261"/>
      <c r="AM108" s="261"/>
      <c r="AN108" s="261"/>
      <c r="AO108" s="261"/>
      <c r="AP108" s="261"/>
      <c r="AQ108" s="261"/>
      <c r="AR108" s="261"/>
      <c r="AS108" s="261"/>
      <c r="AT108" s="261"/>
      <c r="AU108" s="261"/>
      <c r="AV108" s="261"/>
      <c r="AW108" s="261"/>
      <c r="AX108" s="261"/>
      <c r="AY108" s="261"/>
      <c r="AZ108" s="261"/>
      <c r="BA108" s="261"/>
      <c r="BB108" s="261"/>
      <c r="BC108" s="261"/>
      <c r="BD108" s="261"/>
      <c r="BE108" s="261"/>
      <c r="BF108" s="261"/>
      <c r="BG108" s="261"/>
      <c r="BH108" s="261"/>
      <c r="BI108" s="261"/>
      <c r="BJ108" s="261"/>
      <c r="BK108" s="261"/>
      <c r="BL108" s="261"/>
      <c r="BM108" s="261"/>
      <c r="BN108" s="261"/>
      <c r="BO108" s="261"/>
      <c r="BP108" s="261"/>
      <c r="BQ108" s="261"/>
      <c r="BR108" s="261"/>
      <c r="BS108" s="261"/>
      <c r="BT108" s="261"/>
      <c r="BU108" s="261"/>
      <c r="BV108" s="261"/>
      <c r="BW108" s="261"/>
      <c r="BX108" s="261"/>
      <c r="BY108" s="261"/>
      <c r="BZ108" s="261"/>
      <c r="CA108" s="261"/>
      <c r="CB108" s="261"/>
      <c r="CC108" s="261"/>
      <c r="CD108" s="261"/>
      <c r="CE108" s="261"/>
      <c r="CF108" s="261"/>
      <c r="CG108" s="261"/>
      <c r="CH108" s="261"/>
      <c r="CI108" s="261"/>
      <c r="CJ108" s="261"/>
      <c r="CK108" s="261"/>
      <c r="CL108" s="261"/>
      <c r="CM108" s="261"/>
      <c r="CN108" s="261"/>
      <c r="CO108" s="261"/>
      <c r="CP108" s="261"/>
      <c r="CQ108" s="261"/>
      <c r="CR108" s="261"/>
      <c r="CS108" s="261"/>
      <c r="CT108" s="261"/>
      <c r="CU108" s="261"/>
      <c r="CV108" s="261"/>
      <c r="CW108" s="261"/>
      <c r="CX108" s="261"/>
      <c r="CY108" s="261"/>
      <c r="CZ108" s="261"/>
      <c r="DA108" s="261"/>
      <c r="DB108" s="261"/>
      <c r="DC108" s="261"/>
      <c r="DD108" s="261"/>
      <c r="DE108" s="261"/>
      <c r="DF108" s="261"/>
      <c r="DG108" s="261"/>
      <c r="DH108" s="261"/>
      <c r="DI108" s="261"/>
      <c r="DJ108" s="261"/>
      <c r="DK108" s="261"/>
      <c r="DL108" s="261"/>
      <c r="DM108" s="261"/>
      <c r="DN108" s="261"/>
      <c r="DO108" s="261"/>
      <c r="DP108" s="261"/>
      <c r="DQ108" s="261"/>
      <c r="DR108" s="261"/>
      <c r="DS108" s="261"/>
      <c r="DT108" s="261"/>
      <c r="DU108" s="261"/>
      <c r="DV108" s="261"/>
      <c r="DW108" s="261"/>
      <c r="DX108" s="261"/>
      <c r="DY108" s="261"/>
      <c r="DZ108" s="261"/>
      <c r="EA108" s="261"/>
      <c r="EB108" s="261"/>
      <c r="EC108" s="261"/>
      <c r="ED108" s="261"/>
      <c r="EE108" s="261"/>
      <c r="EF108" s="261"/>
      <c r="EG108" s="261"/>
      <c r="EH108" s="261"/>
      <c r="EI108" s="261"/>
      <c r="EJ108" s="261"/>
      <c r="EK108" s="261"/>
      <c r="EL108" s="261"/>
      <c r="EM108" s="261"/>
      <c r="EN108" s="261"/>
      <c r="EO108" s="261"/>
      <c r="EP108" s="261"/>
      <c r="EQ108" s="261"/>
      <c r="ER108" s="261"/>
      <c r="ES108" s="261"/>
      <c r="ET108" s="261"/>
      <c r="EU108" s="261"/>
      <c r="EV108" s="261"/>
      <c r="EW108" s="261"/>
      <c r="EX108" s="261"/>
      <c r="EY108" s="261"/>
      <c r="EZ108" s="261"/>
      <c r="FA108" s="261"/>
      <c r="FB108" s="261"/>
      <c r="FC108" s="261"/>
      <c r="FD108" s="261"/>
      <c r="FE108" s="261"/>
      <c r="FF108" s="261"/>
      <c r="FG108" s="261"/>
      <c r="FH108" s="261"/>
      <c r="FI108" s="261"/>
      <c r="FJ108" s="261"/>
      <c r="FK108" s="261"/>
      <c r="FL108" s="261"/>
      <c r="FM108" s="261"/>
      <c r="FN108" s="261"/>
      <c r="FO108" s="261"/>
      <c r="FP108" s="261"/>
      <c r="FQ108" s="261"/>
      <c r="FR108" s="261"/>
      <c r="FS108" s="261"/>
      <c r="FT108" s="261"/>
      <c r="FU108" s="261"/>
      <c r="FV108" s="261"/>
      <c r="FW108" s="261"/>
      <c r="FX108" s="261"/>
      <c r="FY108" s="261"/>
      <c r="FZ108" s="261"/>
      <c r="GA108" s="261"/>
      <c r="GB108" s="261"/>
      <c r="GC108" s="261"/>
      <c r="GD108" s="261"/>
      <c r="GE108" s="261"/>
      <c r="GF108" s="261"/>
      <c r="GG108" s="261"/>
      <c r="GH108" s="261"/>
      <c r="GI108" s="261"/>
      <c r="GJ108" s="261"/>
      <c r="GK108" s="261"/>
      <c r="GL108" s="261"/>
      <c r="GM108" s="261"/>
      <c r="GN108" s="261"/>
      <c r="GO108" s="261"/>
      <c r="GP108" s="261"/>
      <c r="GQ108" s="261"/>
      <c r="GR108" s="261"/>
      <c r="GS108" s="261"/>
      <c r="GT108" s="261"/>
      <c r="GU108" s="261"/>
      <c r="GV108" s="261"/>
      <c r="GW108" s="261"/>
      <c r="GX108" s="261"/>
      <c r="GY108" s="261"/>
      <c r="GZ108" s="261"/>
      <c r="HA108" s="261"/>
      <c r="HB108" s="261"/>
      <c r="HC108" s="261"/>
      <c r="HD108" s="261"/>
      <c r="HE108" s="261"/>
      <c r="HF108" s="261"/>
      <c r="HG108" s="261"/>
      <c r="HH108" s="261"/>
      <c r="HI108" s="261"/>
      <c r="HJ108" s="261"/>
      <c r="HK108" s="261"/>
      <c r="HL108" s="261"/>
      <c r="HM108" s="261"/>
      <c r="HN108" s="261" t="s">
        <v>7</v>
      </c>
      <c r="HO108" s="261" t="s">
        <v>7</v>
      </c>
      <c r="HP108" s="261" t="s">
        <v>7</v>
      </c>
      <c r="HQ108" s="261" t="s">
        <v>7</v>
      </c>
      <c r="HR108" s="261" t="s">
        <v>7</v>
      </c>
      <c r="HS108" s="261" t="s">
        <v>7</v>
      </c>
      <c r="HT108" s="261" t="s">
        <v>7</v>
      </c>
      <c r="HU108" s="261" t="s">
        <v>7</v>
      </c>
      <c r="HV108" s="261" t="s">
        <v>7</v>
      </c>
      <c r="HW108" s="261" t="s">
        <v>7</v>
      </c>
      <c r="HX108" s="261" t="s">
        <v>7</v>
      </c>
      <c r="HY108" s="261" t="s">
        <v>7</v>
      </c>
      <c r="HZ108" s="261"/>
      <c r="IA108" s="261"/>
      <c r="IB108" s="261"/>
      <c r="IC108" s="261"/>
      <c r="ID108" s="261"/>
      <c r="IE108" s="261"/>
      <c r="IF108" s="261"/>
      <c r="IG108" s="261"/>
      <c r="IH108" s="261"/>
      <c r="II108" s="261"/>
      <c r="IJ108" s="261"/>
      <c r="IK108" s="261"/>
    </row>
    <row r="109" spans="1:245" s="256" customFormat="1" ht="16.5" customHeight="1" x14ac:dyDescent="0.25">
      <c r="A109" s="259"/>
      <c r="B109" s="262"/>
      <c r="C109" s="462" t="s">
        <v>22</v>
      </c>
      <c r="D109" s="462"/>
      <c r="E109" s="462"/>
      <c r="F109" s="462"/>
      <c r="G109" s="462"/>
      <c r="H109" s="462"/>
      <c r="I109" s="462"/>
      <c r="J109" s="462"/>
      <c r="K109" s="462"/>
      <c r="L109" s="462"/>
      <c r="M109" s="462"/>
      <c r="N109" s="462"/>
      <c r="Q109" s="258"/>
      <c r="R109" s="258"/>
      <c r="AB109" s="257"/>
      <c r="AC109" s="257"/>
      <c r="AD109" s="257"/>
      <c r="AE109" s="257"/>
      <c r="AF109" s="257"/>
      <c r="AG109" s="257"/>
      <c r="AH109" s="257"/>
      <c r="AI109" s="257"/>
      <c r="AJ109" s="257"/>
      <c r="AK109" s="257"/>
      <c r="AL109" s="257"/>
      <c r="AM109" s="257"/>
      <c r="AN109" s="257"/>
      <c r="AO109" s="257"/>
      <c r="AP109" s="257"/>
      <c r="AQ109" s="257"/>
      <c r="AR109" s="257"/>
      <c r="AS109" s="257"/>
      <c r="AT109" s="257"/>
      <c r="AU109" s="257"/>
      <c r="AV109" s="257"/>
      <c r="AW109" s="257"/>
      <c r="AX109" s="257"/>
      <c r="AY109" s="257"/>
      <c r="AZ109" s="257"/>
      <c r="BA109" s="257"/>
      <c r="BB109" s="257"/>
      <c r="BC109" s="257"/>
      <c r="BD109" s="257"/>
      <c r="BE109" s="257"/>
      <c r="BF109" s="257"/>
      <c r="BG109" s="257"/>
      <c r="BH109" s="257"/>
      <c r="BI109" s="257"/>
      <c r="BJ109" s="257"/>
      <c r="BK109" s="257"/>
      <c r="BL109" s="257"/>
      <c r="BM109" s="257"/>
      <c r="BN109" s="257"/>
      <c r="BO109" s="257"/>
      <c r="BP109" s="257"/>
      <c r="BQ109" s="257"/>
      <c r="BR109" s="257"/>
      <c r="BS109" s="257"/>
      <c r="BT109" s="257"/>
      <c r="BU109" s="257"/>
      <c r="BV109" s="257"/>
      <c r="BW109" s="257"/>
      <c r="BX109" s="257"/>
      <c r="BY109" s="257"/>
      <c r="BZ109" s="257"/>
      <c r="CA109" s="257"/>
      <c r="CB109" s="257"/>
      <c r="CC109" s="257"/>
      <c r="CD109" s="257"/>
      <c r="CE109" s="257"/>
      <c r="CF109" s="257"/>
      <c r="CG109" s="257"/>
      <c r="CH109" s="257"/>
      <c r="CI109" s="257"/>
      <c r="CJ109" s="257"/>
      <c r="CK109" s="257"/>
      <c r="CL109" s="257"/>
      <c r="CM109" s="257"/>
      <c r="CN109" s="257"/>
      <c r="CO109" s="257"/>
      <c r="CP109" s="257"/>
      <c r="CQ109" s="257"/>
      <c r="CR109" s="257"/>
      <c r="CS109" s="257"/>
      <c r="CT109" s="257"/>
      <c r="CU109" s="257"/>
      <c r="CV109" s="257"/>
      <c r="CW109" s="257"/>
      <c r="CX109" s="257"/>
      <c r="CY109" s="257"/>
      <c r="CZ109" s="257"/>
      <c r="DA109" s="257"/>
      <c r="DB109" s="257"/>
      <c r="DC109" s="257"/>
      <c r="DD109" s="257"/>
      <c r="DE109" s="257"/>
      <c r="DF109" s="257"/>
      <c r="DG109" s="257"/>
      <c r="DH109" s="257"/>
      <c r="DI109" s="257"/>
      <c r="DJ109" s="257"/>
      <c r="DK109" s="257"/>
      <c r="DL109" s="257"/>
      <c r="DM109" s="257"/>
      <c r="DN109" s="257"/>
      <c r="DO109" s="257"/>
      <c r="DP109" s="257"/>
      <c r="DQ109" s="257"/>
      <c r="DR109" s="257"/>
      <c r="DS109" s="257"/>
      <c r="DT109" s="257"/>
      <c r="DU109" s="257"/>
      <c r="DV109" s="257"/>
      <c r="DW109" s="257"/>
      <c r="DX109" s="257"/>
      <c r="DY109" s="257"/>
      <c r="DZ109" s="257"/>
      <c r="EA109" s="257"/>
      <c r="EB109" s="257"/>
      <c r="EC109" s="257"/>
      <c r="ED109" s="257"/>
      <c r="EE109" s="257"/>
      <c r="EF109" s="257"/>
      <c r="EG109" s="257"/>
      <c r="EH109" s="257"/>
      <c r="EI109" s="257"/>
      <c r="EJ109" s="257"/>
      <c r="EK109" s="257"/>
      <c r="EL109" s="257"/>
      <c r="EM109" s="257"/>
      <c r="EN109" s="257"/>
      <c r="EO109" s="257"/>
      <c r="EP109" s="257"/>
      <c r="EQ109" s="257"/>
      <c r="ER109" s="257"/>
      <c r="ES109" s="257"/>
      <c r="ET109" s="257"/>
      <c r="EU109" s="257"/>
      <c r="EV109" s="257"/>
      <c r="EW109" s="257"/>
      <c r="EX109" s="257"/>
      <c r="EY109" s="257"/>
      <c r="EZ109" s="257"/>
      <c r="FA109" s="257"/>
      <c r="FB109" s="257"/>
      <c r="FC109" s="257"/>
      <c r="FD109" s="257"/>
      <c r="FE109" s="257"/>
      <c r="FF109" s="257"/>
      <c r="FG109" s="257"/>
      <c r="FH109" s="257"/>
      <c r="FI109" s="257"/>
      <c r="FJ109" s="257"/>
      <c r="FK109" s="257"/>
      <c r="FL109" s="257"/>
      <c r="FM109" s="257"/>
      <c r="FN109" s="257"/>
      <c r="FO109" s="257"/>
      <c r="FP109" s="257"/>
      <c r="FQ109" s="257"/>
      <c r="FR109" s="257"/>
      <c r="FS109" s="257"/>
      <c r="FT109" s="257"/>
      <c r="FU109" s="257"/>
      <c r="FV109" s="257"/>
      <c r="FW109" s="257"/>
      <c r="FX109" s="257"/>
      <c r="FY109" s="257"/>
      <c r="FZ109" s="257"/>
      <c r="GA109" s="257"/>
      <c r="GB109" s="257"/>
      <c r="GC109" s="257"/>
      <c r="GD109" s="257"/>
      <c r="GE109" s="257"/>
      <c r="GF109" s="257"/>
      <c r="GG109" s="257"/>
      <c r="GH109" s="257"/>
      <c r="GI109" s="257"/>
      <c r="GJ109" s="257"/>
      <c r="GK109" s="257"/>
      <c r="GL109" s="257"/>
      <c r="GM109" s="257"/>
      <c r="GN109" s="257"/>
      <c r="GO109" s="257"/>
      <c r="GP109" s="257"/>
      <c r="GQ109" s="257"/>
      <c r="GR109" s="257"/>
      <c r="GS109" s="257"/>
      <c r="GT109" s="257"/>
      <c r="GU109" s="257"/>
      <c r="GV109" s="257"/>
      <c r="GW109" s="257"/>
      <c r="GX109" s="257"/>
      <c r="GY109" s="257"/>
      <c r="GZ109" s="257"/>
      <c r="HA109" s="257"/>
      <c r="HB109" s="257"/>
      <c r="HC109" s="257"/>
      <c r="HD109" s="257"/>
      <c r="HE109" s="257"/>
      <c r="HF109" s="257"/>
      <c r="HG109" s="257"/>
      <c r="HH109" s="257"/>
      <c r="HI109" s="257"/>
      <c r="HJ109" s="257"/>
      <c r="HK109" s="257"/>
      <c r="HL109" s="257"/>
      <c r="HM109" s="257"/>
      <c r="HN109" s="257"/>
      <c r="HO109" s="257"/>
      <c r="HP109" s="257"/>
      <c r="HQ109" s="257"/>
      <c r="HR109" s="257"/>
      <c r="HS109" s="257"/>
      <c r="HT109" s="257"/>
      <c r="HU109" s="257"/>
      <c r="HV109" s="257"/>
      <c r="HW109" s="257"/>
      <c r="HX109" s="257"/>
      <c r="HY109" s="257"/>
      <c r="HZ109" s="257"/>
      <c r="IA109" s="257"/>
      <c r="IB109" s="257"/>
      <c r="IC109" s="257"/>
      <c r="ID109" s="257"/>
      <c r="IE109" s="257"/>
      <c r="IF109" s="257"/>
      <c r="IG109" s="257"/>
      <c r="IH109" s="257"/>
      <c r="II109" s="257"/>
      <c r="IJ109" s="257"/>
      <c r="IK109" s="257"/>
    </row>
    <row r="110" spans="1:245" s="260" customFormat="1" ht="15" x14ac:dyDescent="0.25">
      <c r="A110" s="114"/>
      <c r="B110" s="262" t="s">
        <v>28</v>
      </c>
      <c r="C110" s="460"/>
      <c r="D110" s="460"/>
      <c r="E110" s="460"/>
      <c r="F110" s="460"/>
      <c r="G110" s="460"/>
      <c r="H110" s="460"/>
      <c r="I110" s="461"/>
      <c r="J110" s="461"/>
      <c r="K110" s="461"/>
      <c r="L110" s="461"/>
      <c r="M110" s="461"/>
      <c r="N110" s="461"/>
      <c r="O110" s="113"/>
      <c r="P110" s="113"/>
      <c r="Q110" s="255"/>
      <c r="R110" s="255"/>
      <c r="S110" s="113"/>
      <c r="T110" s="113"/>
      <c r="U110" s="113"/>
      <c r="V110" s="113"/>
      <c r="W110" s="113"/>
      <c r="X110" s="113"/>
      <c r="Y110" s="113"/>
      <c r="Z110" s="113"/>
      <c r="AA110" s="113"/>
      <c r="AB110" s="261"/>
      <c r="AC110" s="261"/>
      <c r="AD110" s="261"/>
      <c r="AE110" s="261"/>
      <c r="AF110" s="261"/>
      <c r="AG110" s="261"/>
      <c r="AH110" s="261"/>
      <c r="AI110" s="261"/>
      <c r="AJ110" s="261"/>
      <c r="AK110" s="261"/>
      <c r="AL110" s="261"/>
      <c r="AM110" s="261"/>
      <c r="AN110" s="261"/>
      <c r="AO110" s="261"/>
      <c r="AP110" s="261"/>
      <c r="AQ110" s="261"/>
      <c r="AR110" s="261"/>
      <c r="AS110" s="261"/>
      <c r="AT110" s="261"/>
      <c r="AU110" s="261"/>
      <c r="AV110" s="261"/>
      <c r="AW110" s="261"/>
      <c r="AX110" s="261"/>
      <c r="AY110" s="261"/>
      <c r="AZ110" s="261"/>
      <c r="BA110" s="261"/>
      <c r="BB110" s="261"/>
      <c r="BC110" s="261"/>
      <c r="BD110" s="261"/>
      <c r="BE110" s="261"/>
      <c r="BF110" s="261"/>
      <c r="BG110" s="261"/>
      <c r="BH110" s="261"/>
      <c r="BI110" s="261"/>
      <c r="BJ110" s="261"/>
      <c r="BK110" s="261"/>
      <c r="BL110" s="261"/>
      <c r="BM110" s="261"/>
      <c r="BN110" s="261"/>
      <c r="BO110" s="261"/>
      <c r="BP110" s="261"/>
      <c r="BQ110" s="261"/>
      <c r="BR110" s="261"/>
      <c r="BS110" s="261"/>
      <c r="BT110" s="261"/>
      <c r="BU110" s="261"/>
      <c r="BV110" s="261"/>
      <c r="BW110" s="261"/>
      <c r="BX110" s="261"/>
      <c r="BY110" s="261"/>
      <c r="BZ110" s="261"/>
      <c r="CA110" s="261"/>
      <c r="CB110" s="261"/>
      <c r="CC110" s="261"/>
      <c r="CD110" s="261"/>
      <c r="CE110" s="261"/>
      <c r="CF110" s="261"/>
      <c r="CG110" s="261"/>
      <c r="CH110" s="261"/>
      <c r="CI110" s="261"/>
      <c r="CJ110" s="261"/>
      <c r="CK110" s="261"/>
      <c r="CL110" s="261"/>
      <c r="CM110" s="261"/>
      <c r="CN110" s="261"/>
      <c r="CO110" s="261"/>
      <c r="CP110" s="261"/>
      <c r="CQ110" s="261"/>
      <c r="CR110" s="261"/>
      <c r="CS110" s="261"/>
      <c r="CT110" s="261"/>
      <c r="CU110" s="261"/>
      <c r="CV110" s="261"/>
      <c r="CW110" s="261"/>
      <c r="CX110" s="261"/>
      <c r="CY110" s="261"/>
      <c r="CZ110" s="261"/>
      <c r="DA110" s="261"/>
      <c r="DB110" s="261"/>
      <c r="DC110" s="261"/>
      <c r="DD110" s="261"/>
      <c r="DE110" s="261"/>
      <c r="DF110" s="261"/>
      <c r="DG110" s="261"/>
      <c r="DH110" s="261"/>
      <c r="DI110" s="261"/>
      <c r="DJ110" s="261"/>
      <c r="DK110" s="261"/>
      <c r="DL110" s="261"/>
      <c r="DM110" s="261"/>
      <c r="DN110" s="261"/>
      <c r="DO110" s="261"/>
      <c r="DP110" s="261"/>
      <c r="DQ110" s="261"/>
      <c r="DR110" s="261"/>
      <c r="DS110" s="261"/>
      <c r="DT110" s="261"/>
      <c r="DU110" s="261"/>
      <c r="DV110" s="261"/>
      <c r="DW110" s="261"/>
      <c r="DX110" s="261"/>
      <c r="DY110" s="261"/>
      <c r="DZ110" s="261"/>
      <c r="EA110" s="261"/>
      <c r="EB110" s="261"/>
      <c r="EC110" s="261"/>
      <c r="ED110" s="261"/>
      <c r="EE110" s="261"/>
      <c r="EF110" s="261"/>
      <c r="EG110" s="261"/>
      <c r="EH110" s="261"/>
      <c r="EI110" s="261"/>
      <c r="EJ110" s="261"/>
      <c r="EK110" s="261"/>
      <c r="EL110" s="261"/>
      <c r="EM110" s="261"/>
      <c r="EN110" s="261"/>
      <c r="EO110" s="261"/>
      <c r="EP110" s="261"/>
      <c r="EQ110" s="261"/>
      <c r="ER110" s="261"/>
      <c r="ES110" s="261"/>
      <c r="ET110" s="261"/>
      <c r="EU110" s="261"/>
      <c r="EV110" s="261"/>
      <c r="EW110" s="261"/>
      <c r="EX110" s="261"/>
      <c r="EY110" s="261"/>
      <c r="EZ110" s="261"/>
      <c r="FA110" s="261"/>
      <c r="FB110" s="261"/>
      <c r="FC110" s="261"/>
      <c r="FD110" s="261"/>
      <c r="FE110" s="261"/>
      <c r="FF110" s="261"/>
      <c r="FG110" s="261"/>
      <c r="FH110" s="261"/>
      <c r="FI110" s="261"/>
      <c r="FJ110" s="261"/>
      <c r="FK110" s="261"/>
      <c r="FL110" s="261"/>
      <c r="FM110" s="261"/>
      <c r="FN110" s="261"/>
      <c r="FO110" s="261"/>
      <c r="FP110" s="261"/>
      <c r="FQ110" s="261"/>
      <c r="FR110" s="261"/>
      <c r="FS110" s="261"/>
      <c r="FT110" s="261"/>
      <c r="FU110" s="261"/>
      <c r="FV110" s="261"/>
      <c r="FW110" s="261"/>
      <c r="FX110" s="261"/>
      <c r="FY110" s="261"/>
      <c r="FZ110" s="261"/>
      <c r="GA110" s="261"/>
      <c r="GB110" s="261"/>
      <c r="GC110" s="261"/>
      <c r="GD110" s="261"/>
      <c r="GE110" s="261"/>
      <c r="GF110" s="261"/>
      <c r="GG110" s="261"/>
      <c r="GH110" s="261"/>
      <c r="GI110" s="261"/>
      <c r="GJ110" s="261"/>
      <c r="GK110" s="261"/>
      <c r="GL110" s="261"/>
      <c r="GM110" s="261"/>
      <c r="GN110" s="261"/>
      <c r="GO110" s="261"/>
      <c r="GP110" s="261"/>
      <c r="GQ110" s="261"/>
      <c r="GR110" s="261"/>
      <c r="GS110" s="261"/>
      <c r="GT110" s="261"/>
      <c r="GU110" s="261"/>
      <c r="GV110" s="261"/>
      <c r="GW110" s="261"/>
      <c r="GX110" s="261"/>
      <c r="GY110" s="261"/>
      <c r="GZ110" s="261"/>
      <c r="HA110" s="261"/>
      <c r="HB110" s="261"/>
      <c r="HC110" s="261"/>
      <c r="HD110" s="261"/>
      <c r="HE110" s="261"/>
      <c r="HF110" s="261"/>
      <c r="HG110" s="261"/>
      <c r="HH110" s="261"/>
      <c r="HI110" s="261"/>
      <c r="HJ110" s="261"/>
      <c r="HK110" s="261"/>
      <c r="HL110" s="261"/>
      <c r="HM110" s="261"/>
      <c r="HN110" s="261"/>
      <c r="HO110" s="261"/>
      <c r="HP110" s="261"/>
      <c r="HQ110" s="261"/>
      <c r="HR110" s="261"/>
      <c r="HS110" s="261"/>
      <c r="HT110" s="261"/>
      <c r="HU110" s="261"/>
      <c r="HV110" s="261"/>
      <c r="HW110" s="261"/>
      <c r="HX110" s="261"/>
      <c r="HY110" s="261"/>
      <c r="HZ110" s="261" t="s">
        <v>7</v>
      </c>
      <c r="IA110" s="261" t="s">
        <v>7</v>
      </c>
      <c r="IB110" s="261" t="s">
        <v>7</v>
      </c>
      <c r="IC110" s="261" t="s">
        <v>7</v>
      </c>
      <c r="ID110" s="261" t="s">
        <v>7</v>
      </c>
      <c r="IE110" s="261" t="s">
        <v>7</v>
      </c>
      <c r="IF110" s="261" t="s">
        <v>7</v>
      </c>
      <c r="IG110" s="261" t="s">
        <v>7</v>
      </c>
      <c r="IH110" s="261" t="s">
        <v>7</v>
      </c>
      <c r="II110" s="261" t="s">
        <v>7</v>
      </c>
      <c r="IJ110" s="261" t="s">
        <v>7</v>
      </c>
      <c r="IK110" s="261" t="s">
        <v>7</v>
      </c>
    </row>
    <row r="111" spans="1:245" s="256" customFormat="1" ht="16.5" customHeight="1" x14ac:dyDescent="0.25">
      <c r="A111" s="259"/>
      <c r="C111" s="462" t="s">
        <v>22</v>
      </c>
      <c r="D111" s="462"/>
      <c r="E111" s="462"/>
      <c r="F111" s="462"/>
      <c r="G111" s="462"/>
      <c r="H111" s="462"/>
      <c r="I111" s="462"/>
      <c r="J111" s="462"/>
      <c r="K111" s="462"/>
      <c r="L111" s="462"/>
      <c r="M111" s="462"/>
      <c r="N111" s="462"/>
      <c r="Q111" s="258"/>
      <c r="R111" s="258"/>
      <c r="AB111" s="257"/>
      <c r="AC111" s="257"/>
      <c r="AD111" s="257"/>
      <c r="AE111" s="257"/>
      <c r="AF111" s="257"/>
      <c r="AG111" s="257"/>
      <c r="AH111" s="257"/>
      <c r="AI111" s="257"/>
      <c r="AJ111" s="257"/>
      <c r="AK111" s="257"/>
      <c r="AL111" s="257"/>
      <c r="AM111" s="257"/>
      <c r="AN111" s="257"/>
      <c r="AO111" s="257"/>
      <c r="AP111" s="257"/>
      <c r="AQ111" s="257"/>
      <c r="AR111" s="257"/>
      <c r="AS111" s="257"/>
      <c r="AT111" s="257"/>
      <c r="AU111" s="257"/>
      <c r="AV111" s="257"/>
      <c r="AW111" s="257"/>
      <c r="AX111" s="257"/>
      <c r="AY111" s="257"/>
      <c r="AZ111" s="257"/>
      <c r="BA111" s="257"/>
      <c r="BB111" s="257"/>
      <c r="BC111" s="257"/>
      <c r="BD111" s="257"/>
      <c r="BE111" s="257"/>
      <c r="BF111" s="257"/>
      <c r="BG111" s="257"/>
      <c r="BH111" s="257"/>
      <c r="BI111" s="257"/>
      <c r="BJ111" s="257"/>
      <c r="BK111" s="257"/>
      <c r="BL111" s="257"/>
      <c r="BM111" s="257"/>
      <c r="BN111" s="257"/>
      <c r="BO111" s="257"/>
      <c r="BP111" s="257"/>
      <c r="BQ111" s="257"/>
      <c r="BR111" s="257"/>
      <c r="BS111" s="257"/>
      <c r="BT111" s="257"/>
      <c r="BU111" s="257"/>
      <c r="BV111" s="257"/>
      <c r="BW111" s="257"/>
      <c r="BX111" s="257"/>
      <c r="BY111" s="257"/>
      <c r="BZ111" s="257"/>
      <c r="CA111" s="257"/>
      <c r="CB111" s="257"/>
      <c r="CC111" s="257"/>
      <c r="CD111" s="257"/>
      <c r="CE111" s="257"/>
      <c r="CF111" s="257"/>
      <c r="CG111" s="257"/>
      <c r="CH111" s="257"/>
      <c r="CI111" s="257"/>
      <c r="CJ111" s="257"/>
      <c r="CK111" s="257"/>
      <c r="CL111" s="257"/>
      <c r="CM111" s="257"/>
      <c r="CN111" s="257"/>
      <c r="CO111" s="257"/>
      <c r="CP111" s="257"/>
      <c r="CQ111" s="257"/>
      <c r="CR111" s="257"/>
      <c r="CS111" s="257"/>
      <c r="CT111" s="257"/>
      <c r="CU111" s="257"/>
      <c r="CV111" s="257"/>
      <c r="CW111" s="257"/>
      <c r="CX111" s="257"/>
      <c r="CY111" s="257"/>
      <c r="CZ111" s="257"/>
      <c r="DA111" s="257"/>
      <c r="DB111" s="257"/>
      <c r="DC111" s="257"/>
      <c r="DD111" s="257"/>
      <c r="DE111" s="257"/>
      <c r="DF111" s="257"/>
      <c r="DG111" s="257"/>
      <c r="DH111" s="257"/>
      <c r="DI111" s="257"/>
      <c r="DJ111" s="257"/>
      <c r="DK111" s="257"/>
      <c r="DL111" s="257"/>
      <c r="DM111" s="257"/>
      <c r="DN111" s="257"/>
      <c r="DO111" s="257"/>
      <c r="DP111" s="257"/>
      <c r="DQ111" s="257"/>
      <c r="DR111" s="257"/>
      <c r="DS111" s="257"/>
      <c r="DT111" s="257"/>
      <c r="DU111" s="257"/>
      <c r="DV111" s="257"/>
      <c r="DW111" s="257"/>
      <c r="DX111" s="257"/>
      <c r="DY111" s="257"/>
      <c r="DZ111" s="257"/>
      <c r="EA111" s="257"/>
      <c r="EB111" s="257"/>
      <c r="EC111" s="257"/>
      <c r="ED111" s="257"/>
      <c r="EE111" s="257"/>
      <c r="EF111" s="257"/>
      <c r="EG111" s="257"/>
      <c r="EH111" s="257"/>
      <c r="EI111" s="257"/>
      <c r="EJ111" s="257"/>
      <c r="EK111" s="257"/>
      <c r="EL111" s="257"/>
      <c r="EM111" s="257"/>
      <c r="EN111" s="257"/>
      <c r="EO111" s="257"/>
      <c r="EP111" s="257"/>
      <c r="EQ111" s="257"/>
      <c r="ER111" s="257"/>
      <c r="ES111" s="257"/>
      <c r="ET111" s="257"/>
      <c r="EU111" s="257"/>
      <c r="EV111" s="257"/>
      <c r="EW111" s="257"/>
      <c r="EX111" s="257"/>
      <c r="EY111" s="257"/>
      <c r="EZ111" s="257"/>
      <c r="FA111" s="257"/>
      <c r="FB111" s="257"/>
      <c r="FC111" s="257"/>
      <c r="FD111" s="257"/>
      <c r="FE111" s="257"/>
      <c r="FF111" s="257"/>
      <c r="FG111" s="257"/>
      <c r="FH111" s="257"/>
      <c r="FI111" s="257"/>
      <c r="FJ111" s="257"/>
      <c r="FK111" s="257"/>
      <c r="FL111" s="257"/>
      <c r="FM111" s="257"/>
      <c r="FN111" s="257"/>
      <c r="FO111" s="257"/>
      <c r="FP111" s="257"/>
      <c r="FQ111" s="257"/>
      <c r="FR111" s="257"/>
      <c r="FS111" s="257"/>
      <c r="FT111" s="257"/>
      <c r="FU111" s="257"/>
      <c r="FV111" s="257"/>
      <c r="FW111" s="257"/>
      <c r="FX111" s="257"/>
      <c r="FY111" s="257"/>
      <c r="FZ111" s="257"/>
      <c r="GA111" s="257"/>
      <c r="GB111" s="257"/>
      <c r="GC111" s="257"/>
      <c r="GD111" s="257"/>
      <c r="GE111" s="257"/>
      <c r="GF111" s="257"/>
      <c r="GG111" s="257"/>
      <c r="GH111" s="257"/>
      <c r="GI111" s="257"/>
      <c r="GJ111" s="257"/>
      <c r="GK111" s="257"/>
      <c r="GL111" s="257"/>
      <c r="GM111" s="257"/>
      <c r="GN111" s="257"/>
      <c r="GO111" s="257"/>
      <c r="GP111" s="257"/>
      <c r="GQ111" s="257"/>
      <c r="GR111" s="257"/>
      <c r="GS111" s="257"/>
      <c r="GT111" s="257"/>
      <c r="GU111" s="257"/>
      <c r="GV111" s="257"/>
      <c r="GW111" s="257"/>
      <c r="GX111" s="257"/>
      <c r="GY111" s="257"/>
      <c r="GZ111" s="257"/>
      <c r="HA111" s="257"/>
      <c r="HB111" s="257"/>
      <c r="HC111" s="257"/>
      <c r="HD111" s="257"/>
      <c r="HE111" s="257"/>
      <c r="HF111" s="257"/>
      <c r="HG111" s="257"/>
      <c r="HH111" s="257"/>
      <c r="HI111" s="257"/>
      <c r="HJ111" s="257"/>
      <c r="HK111" s="257"/>
      <c r="HL111" s="257"/>
      <c r="HM111" s="257"/>
      <c r="HN111" s="257"/>
      <c r="HO111" s="257"/>
      <c r="HP111" s="257"/>
      <c r="HQ111" s="257"/>
      <c r="HR111" s="257"/>
      <c r="HS111" s="257"/>
      <c r="HT111" s="257"/>
      <c r="HU111" s="257"/>
      <c r="HV111" s="257"/>
      <c r="HW111" s="257"/>
      <c r="HX111" s="257"/>
      <c r="HY111" s="257"/>
      <c r="HZ111" s="257"/>
      <c r="IA111" s="257"/>
      <c r="IB111" s="257"/>
      <c r="IC111" s="257"/>
      <c r="ID111" s="257"/>
      <c r="IE111" s="257"/>
      <c r="IF111" s="257"/>
      <c r="IG111" s="257"/>
      <c r="IH111" s="257"/>
      <c r="II111" s="257"/>
      <c r="IJ111" s="257"/>
      <c r="IK111" s="257"/>
    </row>
    <row r="112" spans="1:245" s="113" customFormat="1" ht="13.5" customHeight="1" x14ac:dyDescent="0.2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</row>
    <row r="113" spans="1:16" s="113" customFormat="1" ht="27" customHeight="1" x14ac:dyDescent="0.25">
      <c r="A113" s="458" t="s">
        <v>141</v>
      </c>
      <c r="B113" s="459"/>
      <c r="C113" s="459"/>
      <c r="D113" s="459"/>
      <c r="E113" s="459"/>
      <c r="F113" s="459"/>
      <c r="G113" s="459"/>
      <c r="H113" s="459"/>
      <c r="I113" s="459"/>
      <c r="J113" s="459"/>
      <c r="K113" s="459"/>
      <c r="L113" s="459"/>
      <c r="M113" s="459"/>
      <c r="N113" s="459"/>
      <c r="O113" s="459"/>
      <c r="P113" s="459"/>
    </row>
    <row r="114" spans="1:16" s="113" customFormat="1" ht="16.5" customHeight="1" x14ac:dyDescent="0.25">
      <c r="A114" s="458" t="s">
        <v>96</v>
      </c>
      <c r="B114" s="458"/>
      <c r="C114" s="458"/>
      <c r="D114" s="458"/>
      <c r="E114" s="458"/>
      <c r="F114" s="458"/>
      <c r="G114" s="458"/>
      <c r="H114" s="458"/>
      <c r="I114" s="458"/>
      <c r="J114" s="458"/>
      <c r="K114" s="458"/>
      <c r="L114" s="458"/>
      <c r="M114" s="458"/>
      <c r="N114" s="458"/>
      <c r="O114" s="458"/>
      <c r="P114" s="458"/>
    </row>
    <row r="115" spans="1:16" s="113" customFormat="1" ht="14.25" customHeight="1" x14ac:dyDescent="0.25">
      <c r="A115" s="458" t="s">
        <v>97</v>
      </c>
      <c r="B115" s="458"/>
      <c r="C115" s="458"/>
      <c r="D115" s="458"/>
      <c r="E115" s="458"/>
      <c r="F115" s="458"/>
      <c r="G115" s="458"/>
      <c r="H115" s="458"/>
      <c r="I115" s="458"/>
      <c r="J115" s="458"/>
      <c r="K115" s="458"/>
      <c r="L115" s="458"/>
      <c r="M115" s="458"/>
      <c r="N115" s="458"/>
      <c r="O115" s="458"/>
      <c r="P115" s="458"/>
    </row>
    <row r="117" spans="1:16" s="113" customFormat="1" ht="15" x14ac:dyDescent="0.25">
      <c r="A117" s="117"/>
    </row>
    <row r="118" spans="1:16" s="113" customFormat="1" ht="15" x14ac:dyDescent="0.25">
      <c r="A118" s="117"/>
    </row>
    <row r="119" spans="1:16" s="113" customFormat="1" ht="15" x14ac:dyDescent="0.25">
      <c r="A119" s="117"/>
    </row>
    <row r="120" spans="1:16" s="113" customFormat="1" ht="15" x14ac:dyDescent="0.25">
      <c r="A120" s="117"/>
    </row>
    <row r="121" spans="1:16" s="113" customFormat="1" ht="15" x14ac:dyDescent="0.25">
      <c r="A121" s="117"/>
    </row>
    <row r="122" spans="1:16" s="113" customFormat="1" ht="15" x14ac:dyDescent="0.25">
      <c r="A122" s="117"/>
    </row>
    <row r="123" spans="1:16" s="113" customFormat="1" ht="15" x14ac:dyDescent="0.25">
      <c r="A123" s="117"/>
    </row>
    <row r="124" spans="1:16" s="113" customFormat="1" ht="15" x14ac:dyDescent="0.25">
      <c r="A124" s="117"/>
    </row>
    <row r="125" spans="1:16" s="113" customFormat="1" ht="15" x14ac:dyDescent="0.25">
      <c r="A125" s="117"/>
    </row>
    <row r="126" spans="1:16" s="113" customFormat="1" ht="15" x14ac:dyDescent="0.25">
      <c r="A126" s="117"/>
    </row>
    <row r="127" spans="1:16" s="113" customFormat="1" ht="15" x14ac:dyDescent="0.25">
      <c r="A127" s="117"/>
    </row>
    <row r="128" spans="1:16" s="113" customFormat="1" ht="15" x14ac:dyDescent="0.25">
      <c r="A128" s="117"/>
    </row>
    <row r="129" spans="1:1" s="113" customFormat="1" ht="15" x14ac:dyDescent="0.25">
      <c r="A129" s="117"/>
    </row>
    <row r="130" spans="1:1" s="113" customFormat="1" ht="15" x14ac:dyDescent="0.25">
      <c r="A130" s="117"/>
    </row>
    <row r="131" spans="1:1" s="113" customFormat="1" ht="15" x14ac:dyDescent="0.25">
      <c r="A131" s="117"/>
    </row>
    <row r="132" spans="1:1" s="113" customFormat="1" ht="15" x14ac:dyDescent="0.25">
      <c r="A132" s="117"/>
    </row>
    <row r="133" spans="1:1" s="113" customFormat="1" ht="15" x14ac:dyDescent="0.25">
      <c r="A133" s="117"/>
    </row>
    <row r="134" spans="1:1" s="113" customFormat="1" ht="15" x14ac:dyDescent="0.25">
      <c r="A134" s="117"/>
    </row>
    <row r="135" spans="1:1" s="113" customFormat="1" ht="15" x14ac:dyDescent="0.25">
      <c r="A135" s="117"/>
    </row>
    <row r="136" spans="1:1" s="113" customFormat="1" ht="15" x14ac:dyDescent="0.25">
      <c r="A136" s="117"/>
    </row>
    <row r="137" spans="1:1" s="113" customFormat="1" ht="15" x14ac:dyDescent="0.25">
      <c r="A137" s="117"/>
    </row>
    <row r="138" spans="1:1" s="113" customFormat="1" ht="15" x14ac:dyDescent="0.25">
      <c r="A138" s="117"/>
    </row>
    <row r="139" spans="1:1" s="113" customFormat="1" ht="15" x14ac:dyDescent="0.25">
      <c r="A139" s="117"/>
    </row>
    <row r="140" spans="1:1" s="113" customFormat="1" ht="15" x14ac:dyDescent="0.25">
      <c r="A140" s="117"/>
    </row>
    <row r="141" spans="1:1" s="113" customFormat="1" ht="15" x14ac:dyDescent="0.25">
      <c r="A141" s="117"/>
    </row>
    <row r="142" spans="1:1" s="113" customFormat="1" ht="15" x14ac:dyDescent="0.25">
      <c r="A142" s="117"/>
    </row>
    <row r="143" spans="1:1" s="113" customFormat="1" ht="15" x14ac:dyDescent="0.25">
      <c r="A143" s="117"/>
    </row>
    <row r="144" spans="1:1" s="113" customFormat="1" ht="15" x14ac:dyDescent="0.25">
      <c r="A144" s="117"/>
    </row>
    <row r="145" spans="1:1" s="113" customFormat="1" ht="15" x14ac:dyDescent="0.25">
      <c r="A145" s="117"/>
    </row>
    <row r="146" spans="1:1" s="113" customFormat="1" ht="15" x14ac:dyDescent="0.25">
      <c r="A146" s="117"/>
    </row>
    <row r="147" spans="1:1" s="113" customFormat="1" ht="15" x14ac:dyDescent="0.25">
      <c r="A147" s="117"/>
    </row>
    <row r="148" spans="1:1" s="113" customFormat="1" ht="15" x14ac:dyDescent="0.25">
      <c r="A148" s="117"/>
    </row>
    <row r="149" spans="1:1" s="113" customFormat="1" ht="15" x14ac:dyDescent="0.25">
      <c r="A149" s="117"/>
    </row>
  </sheetData>
  <mergeCells count="111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P42"/>
    <mergeCell ref="C43:P43"/>
    <mergeCell ref="C44:G44"/>
    <mergeCell ref="C45:G45"/>
    <mergeCell ref="C46:G46"/>
    <mergeCell ref="C47:G47"/>
    <mergeCell ref="I35:K36"/>
    <mergeCell ref="L35:P36"/>
    <mergeCell ref="C38:G38"/>
    <mergeCell ref="A39:P39"/>
    <mergeCell ref="A40:P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7:O67"/>
    <mergeCell ref="C68:O68"/>
    <mergeCell ref="C69:O69"/>
    <mergeCell ref="C70:O70"/>
    <mergeCell ref="C71:O71"/>
    <mergeCell ref="C72:O72"/>
    <mergeCell ref="C61:O61"/>
    <mergeCell ref="C62:O62"/>
    <mergeCell ref="C63:O63"/>
    <mergeCell ref="C64:O64"/>
    <mergeCell ref="C65:O65"/>
    <mergeCell ref="C66:O66"/>
    <mergeCell ref="C79:O79"/>
    <mergeCell ref="C80:O80"/>
    <mergeCell ref="C81:J81"/>
    <mergeCell ref="L81:O81"/>
    <mergeCell ref="C82:J82"/>
    <mergeCell ref="L82:O82"/>
    <mergeCell ref="C73:O73"/>
    <mergeCell ref="C74:O74"/>
    <mergeCell ref="C75:O75"/>
    <mergeCell ref="C76:O76"/>
    <mergeCell ref="C77:O77"/>
    <mergeCell ref="C78:O78"/>
    <mergeCell ref="C90:O90"/>
    <mergeCell ref="C91:O91"/>
    <mergeCell ref="C92:O92"/>
    <mergeCell ref="C93:O93"/>
    <mergeCell ref="C94:O94"/>
    <mergeCell ref="C95:O95"/>
    <mergeCell ref="C84:O84"/>
    <mergeCell ref="C85:O85"/>
    <mergeCell ref="C86:O86"/>
    <mergeCell ref="C87:O87"/>
    <mergeCell ref="C88:O88"/>
    <mergeCell ref="C89:O89"/>
    <mergeCell ref="C102:O102"/>
    <mergeCell ref="C103:O103"/>
    <mergeCell ref="C104:J104"/>
    <mergeCell ref="L104:O104"/>
    <mergeCell ref="C105:J105"/>
    <mergeCell ref="L105:O105"/>
    <mergeCell ref="C96:O96"/>
    <mergeCell ref="C97:O97"/>
    <mergeCell ref="C98:O98"/>
    <mergeCell ref="C99:O99"/>
    <mergeCell ref="C100:O100"/>
    <mergeCell ref="C101:O101"/>
    <mergeCell ref="A113:P113"/>
    <mergeCell ref="A114:P114"/>
    <mergeCell ref="A115:P115"/>
    <mergeCell ref="C108:H108"/>
    <mergeCell ref="I108:N108"/>
    <mergeCell ref="C109:N109"/>
    <mergeCell ref="C110:H110"/>
    <mergeCell ref="I110:N110"/>
    <mergeCell ref="C111:N1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4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7CF58-646C-4C91-B0AA-AC6B8F6FB9E7}">
  <sheetPr>
    <pageSetUpPr fitToPage="1"/>
  </sheetPr>
  <dimension ref="A1:IJ154"/>
  <sheetViews>
    <sheetView topLeftCell="A80" workbookViewId="0">
      <selection activeCell="P108" sqref="P108"/>
    </sheetView>
  </sheetViews>
  <sheetFormatPr defaultColWidth="9.140625" defaultRowHeight="11.25" customHeight="1" x14ac:dyDescent="0.2"/>
  <cols>
    <col min="1" max="1" width="9.7109375" style="253" customWidth="1"/>
    <col min="2" max="2" width="20.7109375" style="253" customWidth="1"/>
    <col min="3" max="3" width="10.7109375" style="253" customWidth="1"/>
    <col min="4" max="4" width="12.85546875" style="253" customWidth="1"/>
    <col min="5" max="5" width="10.42578125" style="253" customWidth="1"/>
    <col min="6" max="6" width="11.7109375" style="253" customWidth="1"/>
    <col min="7" max="7" width="6.140625" style="253" customWidth="1"/>
    <col min="8" max="8" width="9.28515625" style="253" customWidth="1"/>
    <col min="9" max="9" width="10.7109375" style="253" customWidth="1"/>
    <col min="10" max="10" width="12.42578125" style="253" customWidth="1"/>
    <col min="11" max="11" width="13.28515625" style="253" customWidth="1"/>
    <col min="12" max="12" width="17" style="253" customWidth="1"/>
    <col min="13" max="13" width="11.5703125" style="253" customWidth="1"/>
    <col min="14" max="14" width="17" style="253" customWidth="1"/>
    <col min="15" max="15" width="12.85546875" style="253" customWidth="1"/>
    <col min="16" max="16" width="17" style="253" customWidth="1"/>
    <col min="17" max="17" width="75.28515625" style="255" hidden="1" customWidth="1"/>
    <col min="18" max="18" width="126.5703125" style="255" hidden="1" customWidth="1"/>
    <col min="19" max="27" width="9.140625" style="253"/>
    <col min="28" max="33" width="76.140625" style="254" hidden="1" customWidth="1"/>
    <col min="34" max="43" width="127.28515625" style="254" hidden="1" customWidth="1"/>
    <col min="44" max="49" width="76.140625" style="254" hidden="1" customWidth="1"/>
    <col min="50" max="59" width="127.28515625" style="254" hidden="1" customWidth="1"/>
    <col min="60" max="65" width="76.140625" style="254" hidden="1" customWidth="1"/>
    <col min="66" max="75" width="127.28515625" style="254" hidden="1" customWidth="1"/>
    <col min="76" max="81" width="76.140625" style="254" hidden="1" customWidth="1"/>
    <col min="82" max="91" width="127.28515625" style="254" hidden="1" customWidth="1"/>
    <col min="92" max="97" width="76.140625" style="254" hidden="1" customWidth="1"/>
    <col min="98" max="107" width="127.28515625" style="254" hidden="1" customWidth="1"/>
    <col min="108" max="113" width="76.140625" style="254" hidden="1" customWidth="1"/>
    <col min="114" max="123" width="127.28515625" style="254" hidden="1" customWidth="1"/>
    <col min="124" max="129" width="76.140625" style="254" hidden="1" customWidth="1"/>
    <col min="130" max="139" width="127.28515625" style="254" hidden="1" customWidth="1"/>
    <col min="140" max="187" width="203.42578125" style="254" hidden="1" customWidth="1"/>
    <col min="188" max="192" width="66.42578125" style="254" hidden="1" customWidth="1"/>
    <col min="193" max="196" width="45.7109375" style="254" hidden="1" customWidth="1"/>
    <col min="197" max="197" width="203.42578125" style="254" hidden="1" customWidth="1"/>
    <col min="198" max="202" width="51.85546875" style="254" hidden="1" customWidth="1"/>
    <col min="203" max="203" width="173" style="254" hidden="1" customWidth="1"/>
    <col min="204" max="210" width="51.85546875" style="254" hidden="1" customWidth="1"/>
    <col min="211" max="214" width="156" style="254" hidden="1" customWidth="1"/>
    <col min="215" max="215" width="84.28515625" style="254" hidden="1" customWidth="1"/>
    <col min="216" max="219" width="156" style="254" hidden="1" customWidth="1"/>
    <col min="220" max="220" width="84.28515625" style="254" hidden="1" customWidth="1"/>
    <col min="221" max="226" width="61.140625" style="254" hidden="1" customWidth="1"/>
    <col min="227" max="232" width="82" style="254" hidden="1" customWidth="1"/>
    <col min="233" max="238" width="61.140625" style="254" hidden="1" customWidth="1"/>
    <col min="239" max="244" width="82" style="254" hidden="1" customWidth="1"/>
    <col min="245" max="16384" width="9.140625" style="253"/>
  </cols>
  <sheetData>
    <row r="1" spans="1:171" s="113" customFormat="1" ht="15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347" t="s">
        <v>154</v>
      </c>
    </row>
    <row r="2" spans="1:171" s="113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P2" s="347" t="s">
        <v>184</v>
      </c>
    </row>
    <row r="3" spans="1:171" s="113" customFormat="1" ht="15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P3" s="347"/>
    </row>
    <row r="4" spans="1:171" s="113" customFormat="1" ht="12.75" customHeight="1" x14ac:dyDescent="0.25">
      <c r="A4" s="467" t="s">
        <v>155</v>
      </c>
      <c r="B4" s="467"/>
      <c r="C4" s="467"/>
      <c r="D4" s="467"/>
      <c r="E4" s="467"/>
      <c r="F4" s="467"/>
      <c r="G4" s="496" t="s">
        <v>185</v>
      </c>
      <c r="H4" s="496"/>
      <c r="I4" s="496"/>
      <c r="J4" s="496"/>
      <c r="K4" s="496"/>
      <c r="L4" s="496"/>
      <c r="M4" s="496"/>
      <c r="N4" s="496"/>
      <c r="O4" s="496"/>
      <c r="P4" s="496"/>
    </row>
    <row r="5" spans="1:171" s="113" customFormat="1" ht="45" customHeight="1" x14ac:dyDescent="0.25">
      <c r="A5" s="467" t="s">
        <v>156</v>
      </c>
      <c r="B5" s="467"/>
      <c r="C5" s="467"/>
      <c r="D5" s="467"/>
      <c r="E5" s="467"/>
      <c r="F5" s="467"/>
      <c r="G5" s="494" t="s">
        <v>186</v>
      </c>
      <c r="H5" s="494"/>
      <c r="I5" s="494"/>
      <c r="J5" s="494"/>
      <c r="K5" s="494"/>
      <c r="L5" s="494"/>
      <c r="M5" s="494"/>
      <c r="N5" s="494"/>
      <c r="O5" s="494"/>
      <c r="P5" s="494"/>
      <c r="AB5" s="261" t="s">
        <v>156</v>
      </c>
      <c r="AC5" s="261" t="s">
        <v>7</v>
      </c>
      <c r="AD5" s="261" t="s">
        <v>7</v>
      </c>
      <c r="AE5" s="261" t="s">
        <v>7</v>
      </c>
      <c r="AF5" s="261" t="s">
        <v>7</v>
      </c>
      <c r="AG5" s="261" t="s">
        <v>7</v>
      </c>
      <c r="AH5" s="261" t="s">
        <v>186</v>
      </c>
      <c r="AI5" s="261" t="s">
        <v>7</v>
      </c>
      <c r="AJ5" s="261" t="s">
        <v>7</v>
      </c>
      <c r="AK5" s="261" t="s">
        <v>7</v>
      </c>
      <c r="AL5" s="261" t="s">
        <v>7</v>
      </c>
      <c r="AM5" s="261" t="s">
        <v>7</v>
      </c>
      <c r="AN5" s="261" t="s">
        <v>7</v>
      </c>
      <c r="AO5" s="261" t="s">
        <v>7</v>
      </c>
      <c r="AP5" s="261" t="s">
        <v>7</v>
      </c>
      <c r="AQ5" s="261" t="s">
        <v>7</v>
      </c>
    </row>
    <row r="6" spans="1:171" s="113" customFormat="1" ht="67.5" customHeight="1" x14ac:dyDescent="0.25">
      <c r="A6" s="467" t="s">
        <v>157</v>
      </c>
      <c r="B6" s="467"/>
      <c r="C6" s="467"/>
      <c r="D6" s="467"/>
      <c r="E6" s="467"/>
      <c r="F6" s="467"/>
      <c r="G6" s="494" t="s">
        <v>187</v>
      </c>
      <c r="H6" s="494"/>
      <c r="I6" s="494"/>
      <c r="J6" s="494"/>
      <c r="K6" s="494"/>
      <c r="L6" s="494"/>
      <c r="M6" s="494"/>
      <c r="N6" s="494"/>
      <c r="O6" s="494"/>
      <c r="P6" s="494"/>
      <c r="AR6" s="261" t="s">
        <v>157</v>
      </c>
      <c r="AS6" s="261" t="s">
        <v>7</v>
      </c>
      <c r="AT6" s="261" t="s">
        <v>7</v>
      </c>
      <c r="AU6" s="261" t="s">
        <v>7</v>
      </c>
      <c r="AV6" s="261" t="s">
        <v>7</v>
      </c>
      <c r="AW6" s="261" t="s">
        <v>7</v>
      </c>
      <c r="AX6" s="261" t="s">
        <v>187</v>
      </c>
      <c r="AY6" s="261" t="s">
        <v>7</v>
      </c>
      <c r="AZ6" s="261" t="s">
        <v>7</v>
      </c>
      <c r="BA6" s="261" t="s">
        <v>7</v>
      </c>
      <c r="BB6" s="261" t="s">
        <v>7</v>
      </c>
      <c r="BC6" s="261" t="s">
        <v>7</v>
      </c>
      <c r="BD6" s="261" t="s">
        <v>7</v>
      </c>
      <c r="BE6" s="261" t="s">
        <v>7</v>
      </c>
      <c r="BF6" s="261" t="s">
        <v>7</v>
      </c>
      <c r="BG6" s="261" t="s">
        <v>7</v>
      </c>
    </row>
    <row r="7" spans="1:171" s="113" customFormat="1" ht="67.5" customHeight="1" x14ac:dyDescent="0.25">
      <c r="A7" s="495" t="s">
        <v>158</v>
      </c>
      <c r="B7" s="495"/>
      <c r="C7" s="495"/>
      <c r="D7" s="495"/>
      <c r="E7" s="495"/>
      <c r="F7" s="495"/>
      <c r="G7" s="494" t="s">
        <v>188</v>
      </c>
      <c r="H7" s="494"/>
      <c r="I7" s="494"/>
      <c r="J7" s="494"/>
      <c r="K7" s="494"/>
      <c r="L7" s="494"/>
      <c r="M7" s="494"/>
      <c r="N7" s="494"/>
      <c r="O7" s="494"/>
      <c r="P7" s="494"/>
      <c r="Q7" s="346" t="s">
        <v>158</v>
      </c>
      <c r="R7" s="345" t="s">
        <v>188</v>
      </c>
      <c r="S7" s="261"/>
      <c r="T7" s="261"/>
      <c r="U7" s="261"/>
      <c r="V7" s="261"/>
      <c r="W7" s="261"/>
      <c r="X7" s="261"/>
      <c r="Y7" s="261"/>
      <c r="Z7" s="261"/>
      <c r="AA7" s="261"/>
      <c r="BH7" s="261" t="s">
        <v>158</v>
      </c>
      <c r="BI7" s="261" t="s">
        <v>7</v>
      </c>
      <c r="BJ7" s="261" t="s">
        <v>7</v>
      </c>
      <c r="BK7" s="261" t="s">
        <v>7</v>
      </c>
      <c r="BL7" s="261" t="s">
        <v>7</v>
      </c>
      <c r="BM7" s="261" t="s">
        <v>7</v>
      </c>
      <c r="BN7" s="261" t="s">
        <v>188</v>
      </c>
      <c r="BO7" s="261" t="s">
        <v>7</v>
      </c>
      <c r="BP7" s="261" t="s">
        <v>7</v>
      </c>
      <c r="BQ7" s="261" t="s">
        <v>7</v>
      </c>
      <c r="BR7" s="261" t="s">
        <v>7</v>
      </c>
      <c r="BS7" s="261" t="s">
        <v>7</v>
      </c>
      <c r="BT7" s="261" t="s">
        <v>7</v>
      </c>
      <c r="BU7" s="261" t="s">
        <v>7</v>
      </c>
      <c r="BV7" s="261" t="s">
        <v>7</v>
      </c>
      <c r="BW7" s="261" t="s">
        <v>7</v>
      </c>
    </row>
    <row r="8" spans="1:171" s="113" customFormat="1" ht="33.75" customHeight="1" x14ac:dyDescent="0.25">
      <c r="A8" s="467" t="s">
        <v>159</v>
      </c>
      <c r="B8" s="467"/>
      <c r="C8" s="467"/>
      <c r="D8" s="467"/>
      <c r="E8" s="467"/>
      <c r="F8" s="467"/>
      <c r="G8" s="494" t="s">
        <v>160</v>
      </c>
      <c r="H8" s="494"/>
      <c r="I8" s="494"/>
      <c r="J8" s="494"/>
      <c r="K8" s="494"/>
      <c r="L8" s="494"/>
      <c r="M8" s="494"/>
      <c r="N8" s="494"/>
      <c r="O8" s="494"/>
      <c r="P8" s="494"/>
      <c r="Q8" s="346" t="s">
        <v>159</v>
      </c>
      <c r="R8" s="345" t="s">
        <v>160</v>
      </c>
      <c r="S8" s="261"/>
      <c r="T8" s="261"/>
      <c r="U8" s="261"/>
      <c r="V8" s="261"/>
      <c r="W8" s="261"/>
      <c r="X8" s="261"/>
      <c r="Y8" s="261"/>
      <c r="Z8" s="261"/>
      <c r="AA8" s="261"/>
      <c r="BX8" s="261" t="s">
        <v>159</v>
      </c>
      <c r="BY8" s="261" t="s">
        <v>7</v>
      </c>
      <c r="BZ8" s="261" t="s">
        <v>7</v>
      </c>
      <c r="CA8" s="261" t="s">
        <v>7</v>
      </c>
      <c r="CB8" s="261" t="s">
        <v>7</v>
      </c>
      <c r="CC8" s="261" t="s">
        <v>7</v>
      </c>
      <c r="CD8" s="261" t="s">
        <v>160</v>
      </c>
      <c r="CE8" s="261" t="s">
        <v>7</v>
      </c>
      <c r="CF8" s="261" t="s">
        <v>7</v>
      </c>
      <c r="CG8" s="261" t="s">
        <v>7</v>
      </c>
      <c r="CH8" s="261" t="s">
        <v>7</v>
      </c>
      <c r="CI8" s="261" t="s">
        <v>7</v>
      </c>
      <c r="CJ8" s="261" t="s">
        <v>7</v>
      </c>
      <c r="CK8" s="261" t="s">
        <v>7</v>
      </c>
      <c r="CL8" s="261" t="s">
        <v>7</v>
      </c>
      <c r="CM8" s="261" t="s">
        <v>7</v>
      </c>
    </row>
    <row r="9" spans="1:171" s="113" customFormat="1" ht="11.25" customHeight="1" x14ac:dyDescent="0.25">
      <c r="A9" s="467" t="s">
        <v>161</v>
      </c>
      <c r="B9" s="467"/>
      <c r="C9" s="467"/>
      <c r="D9" s="467"/>
      <c r="E9" s="467"/>
      <c r="F9" s="467"/>
      <c r="G9" s="494"/>
      <c r="H9" s="494"/>
      <c r="I9" s="494"/>
      <c r="J9" s="494"/>
      <c r="K9" s="494"/>
      <c r="L9" s="494"/>
      <c r="M9" s="494"/>
      <c r="N9" s="494"/>
      <c r="O9" s="494"/>
      <c r="P9" s="494"/>
      <c r="CN9" s="261" t="s">
        <v>161</v>
      </c>
      <c r="CO9" s="261" t="s">
        <v>7</v>
      </c>
      <c r="CP9" s="261" t="s">
        <v>7</v>
      </c>
      <c r="CQ9" s="261" t="s">
        <v>7</v>
      </c>
      <c r="CR9" s="261" t="s">
        <v>7</v>
      </c>
      <c r="CS9" s="261" t="s">
        <v>7</v>
      </c>
      <c r="CT9" s="261" t="s">
        <v>7</v>
      </c>
      <c r="CU9" s="261" t="s">
        <v>7</v>
      </c>
      <c r="CV9" s="261" t="s">
        <v>7</v>
      </c>
      <c r="CW9" s="261" t="s">
        <v>7</v>
      </c>
      <c r="CX9" s="261" t="s">
        <v>7</v>
      </c>
      <c r="CY9" s="261" t="s">
        <v>7</v>
      </c>
      <c r="CZ9" s="261" t="s">
        <v>7</v>
      </c>
      <c r="DA9" s="261" t="s">
        <v>7</v>
      </c>
      <c r="DB9" s="261" t="s">
        <v>7</v>
      </c>
      <c r="DC9" s="261" t="s">
        <v>7</v>
      </c>
    </row>
    <row r="10" spans="1:171" s="113" customFormat="1" ht="11.25" customHeight="1" x14ac:dyDescent="0.25">
      <c r="A10" s="467" t="s">
        <v>162</v>
      </c>
      <c r="B10" s="467"/>
      <c r="C10" s="467"/>
      <c r="D10" s="467"/>
      <c r="E10" s="467"/>
      <c r="F10" s="467"/>
      <c r="G10" s="494" t="s">
        <v>163</v>
      </c>
      <c r="H10" s="494"/>
      <c r="I10" s="494"/>
      <c r="J10" s="494"/>
      <c r="K10" s="494"/>
      <c r="L10" s="494"/>
      <c r="M10" s="494"/>
      <c r="N10" s="494"/>
      <c r="O10" s="494"/>
      <c r="P10" s="494"/>
      <c r="R10" s="255" t="s">
        <v>163</v>
      </c>
      <c r="DD10" s="261" t="s">
        <v>162</v>
      </c>
      <c r="DE10" s="261" t="s">
        <v>7</v>
      </c>
      <c r="DF10" s="261" t="s">
        <v>7</v>
      </c>
      <c r="DG10" s="261" t="s">
        <v>7</v>
      </c>
      <c r="DH10" s="261" t="s">
        <v>7</v>
      </c>
      <c r="DI10" s="261" t="s">
        <v>7</v>
      </c>
      <c r="DJ10" s="261" t="s">
        <v>163</v>
      </c>
      <c r="DK10" s="261" t="s">
        <v>7</v>
      </c>
      <c r="DL10" s="261" t="s">
        <v>7</v>
      </c>
      <c r="DM10" s="261" t="s">
        <v>7</v>
      </c>
      <c r="DN10" s="261" t="s">
        <v>7</v>
      </c>
      <c r="DO10" s="261" t="s">
        <v>7</v>
      </c>
      <c r="DP10" s="261" t="s">
        <v>7</v>
      </c>
      <c r="DQ10" s="261" t="s">
        <v>7</v>
      </c>
      <c r="DR10" s="261" t="s">
        <v>7</v>
      </c>
      <c r="DS10" s="261" t="s">
        <v>7</v>
      </c>
    </row>
    <row r="11" spans="1:171" s="113" customFormat="1" ht="15" x14ac:dyDescent="0.25">
      <c r="A11" s="467" t="s">
        <v>164</v>
      </c>
      <c r="B11" s="467"/>
      <c r="C11" s="467"/>
      <c r="D11" s="467"/>
      <c r="E11" s="467"/>
      <c r="F11" s="467"/>
      <c r="G11" s="494" t="s">
        <v>165</v>
      </c>
      <c r="H11" s="494"/>
      <c r="I11" s="494"/>
      <c r="J11" s="494"/>
      <c r="K11" s="494"/>
      <c r="L11" s="494"/>
      <c r="M11" s="494"/>
      <c r="N11" s="494"/>
      <c r="O11" s="494"/>
      <c r="P11" s="494"/>
      <c r="R11" s="255" t="s">
        <v>165</v>
      </c>
      <c r="DT11" s="261" t="s">
        <v>164</v>
      </c>
      <c r="DU11" s="261" t="s">
        <v>7</v>
      </c>
      <c r="DV11" s="261" t="s">
        <v>7</v>
      </c>
      <c r="DW11" s="261" t="s">
        <v>7</v>
      </c>
      <c r="DX11" s="261" t="s">
        <v>7</v>
      </c>
      <c r="DY11" s="261" t="s">
        <v>7</v>
      </c>
      <c r="DZ11" s="261" t="s">
        <v>165</v>
      </c>
      <c r="EA11" s="261" t="s">
        <v>7</v>
      </c>
      <c r="EB11" s="261" t="s">
        <v>7</v>
      </c>
      <c r="EC11" s="261" t="s">
        <v>7</v>
      </c>
      <c r="ED11" s="261" t="s">
        <v>7</v>
      </c>
      <c r="EE11" s="261" t="s">
        <v>7</v>
      </c>
      <c r="EF11" s="261" t="s">
        <v>7</v>
      </c>
      <c r="EG11" s="261" t="s">
        <v>7</v>
      </c>
      <c r="EH11" s="261" t="s">
        <v>7</v>
      </c>
      <c r="EI11" s="261" t="s">
        <v>7</v>
      </c>
    </row>
    <row r="12" spans="1:171" s="113" customFormat="1" ht="6" customHeight="1" x14ac:dyDescent="0.25">
      <c r="A12" s="344"/>
      <c r="B12" s="114"/>
      <c r="C12" s="114"/>
      <c r="D12" s="114"/>
      <c r="E12" s="114"/>
      <c r="F12" s="259"/>
      <c r="G12" s="343"/>
      <c r="H12" s="343"/>
      <c r="I12" s="343"/>
      <c r="J12" s="343"/>
      <c r="K12" s="343"/>
      <c r="L12" s="343"/>
      <c r="M12" s="343"/>
      <c r="N12" s="343"/>
      <c r="O12" s="343"/>
      <c r="P12" s="343"/>
    </row>
    <row r="13" spans="1:171" s="113" customFormat="1" ht="15" x14ac:dyDescent="0.25">
      <c r="A13" s="502" t="s">
        <v>224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EJ13" s="261" t="s">
        <v>7</v>
      </c>
      <c r="EK13" s="261" t="s">
        <v>7</v>
      </c>
      <c r="EL13" s="261" t="s">
        <v>7</v>
      </c>
      <c r="EM13" s="261" t="s">
        <v>7</v>
      </c>
      <c r="EN13" s="261" t="s">
        <v>7</v>
      </c>
      <c r="EO13" s="261" t="s">
        <v>7</v>
      </c>
      <c r="EP13" s="261" t="s">
        <v>7</v>
      </c>
      <c r="EQ13" s="261" t="s">
        <v>7</v>
      </c>
      <c r="ER13" s="261" t="s">
        <v>7</v>
      </c>
      <c r="ES13" s="261" t="s">
        <v>7</v>
      </c>
      <c r="ET13" s="261" t="s">
        <v>7</v>
      </c>
      <c r="EU13" s="261" t="s">
        <v>7</v>
      </c>
      <c r="EV13" s="261" t="s">
        <v>7</v>
      </c>
      <c r="EW13" s="261" t="s">
        <v>7</v>
      </c>
      <c r="EX13" s="261" t="s">
        <v>7</v>
      </c>
      <c r="EY13" s="261" t="s">
        <v>7</v>
      </c>
    </row>
    <row r="14" spans="1:171" s="113" customFormat="1" ht="15" customHeight="1" x14ac:dyDescent="0.25">
      <c r="A14" s="504" t="s">
        <v>0</v>
      </c>
      <c r="B14" s="504"/>
      <c r="C14" s="504"/>
      <c r="D14" s="504"/>
      <c r="E14" s="504"/>
      <c r="F14" s="504"/>
      <c r="G14" s="504"/>
      <c r="H14" s="504"/>
      <c r="I14" s="504"/>
      <c r="J14" s="504"/>
      <c r="K14" s="504"/>
      <c r="L14" s="504"/>
      <c r="M14" s="504"/>
      <c r="N14" s="504"/>
      <c r="O14" s="504"/>
      <c r="P14" s="504"/>
    </row>
    <row r="15" spans="1:171" s="113" customFormat="1" ht="6" customHeight="1" x14ac:dyDescent="0.25">
      <c r="A15" s="151"/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</row>
    <row r="16" spans="1:171" s="113" customFormat="1" ht="15" customHeight="1" x14ac:dyDescent="0.25">
      <c r="A16" s="502" t="s">
        <v>224</v>
      </c>
      <c r="B16" s="503"/>
      <c r="C16" s="503"/>
      <c r="D16" s="503"/>
      <c r="E16" s="503"/>
      <c r="F16" s="503"/>
      <c r="G16" s="503"/>
      <c r="H16" s="503"/>
      <c r="I16" s="503"/>
      <c r="J16" s="503"/>
      <c r="K16" s="503"/>
      <c r="L16" s="503"/>
      <c r="M16" s="503"/>
      <c r="N16" s="503"/>
      <c r="O16" s="503"/>
      <c r="P16" s="503"/>
      <c r="EZ16" s="261" t="s">
        <v>195</v>
      </c>
      <c r="FA16" s="261" t="s">
        <v>7</v>
      </c>
      <c r="FB16" s="261" t="s">
        <v>7</v>
      </c>
      <c r="FC16" s="261" t="s">
        <v>7</v>
      </c>
      <c r="FD16" s="261" t="s">
        <v>7</v>
      </c>
      <c r="FE16" s="261" t="s">
        <v>7</v>
      </c>
      <c r="FF16" s="261" t="s">
        <v>7</v>
      </c>
      <c r="FG16" s="261" t="s">
        <v>7</v>
      </c>
      <c r="FH16" s="261" t="s">
        <v>7</v>
      </c>
      <c r="FI16" s="261" t="s">
        <v>7</v>
      </c>
      <c r="FJ16" s="261" t="s">
        <v>7</v>
      </c>
      <c r="FK16" s="261" t="s">
        <v>7</v>
      </c>
      <c r="FL16" s="261" t="s">
        <v>7</v>
      </c>
      <c r="FM16" s="261" t="s">
        <v>7</v>
      </c>
      <c r="FN16" s="261" t="s">
        <v>7</v>
      </c>
      <c r="FO16" s="261" t="s">
        <v>7</v>
      </c>
    </row>
    <row r="17" spans="1:196" s="113" customFormat="1" ht="15" x14ac:dyDescent="0.25">
      <c r="A17" s="504" t="s">
        <v>0</v>
      </c>
      <c r="B17" s="504"/>
      <c r="C17" s="504"/>
      <c r="D17" s="504"/>
      <c r="E17" s="504"/>
      <c r="F17" s="504"/>
      <c r="G17" s="504"/>
      <c r="H17" s="504"/>
      <c r="I17" s="504"/>
      <c r="J17" s="504"/>
      <c r="K17" s="504"/>
      <c r="L17" s="504"/>
      <c r="M17" s="504"/>
      <c r="N17" s="504"/>
      <c r="O17" s="504"/>
      <c r="P17" s="504"/>
    </row>
    <row r="18" spans="1:196" s="113" customFormat="1" ht="17.25" customHeight="1" x14ac:dyDescent="0.25">
      <c r="A18" s="151"/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</row>
    <row r="19" spans="1:196" s="113" customFormat="1" ht="8.25" customHeight="1" x14ac:dyDescent="0.25">
      <c r="A19" s="501" t="s">
        <v>176</v>
      </c>
      <c r="B19" s="501"/>
      <c r="C19" s="501"/>
      <c r="D19" s="501"/>
      <c r="E19" s="501"/>
      <c r="F19" s="501"/>
      <c r="G19" s="501"/>
      <c r="H19" s="501"/>
      <c r="I19" s="501"/>
      <c r="J19" s="501"/>
      <c r="K19" s="501"/>
      <c r="L19" s="501"/>
      <c r="M19" s="501"/>
      <c r="N19" s="501"/>
      <c r="O19" s="501"/>
      <c r="P19" s="501"/>
    </row>
    <row r="20" spans="1:196" s="113" customFormat="1" ht="15" customHeight="1" x14ac:dyDescent="0.25">
      <c r="A20" s="504" t="s">
        <v>63</v>
      </c>
      <c r="B20" s="504"/>
      <c r="C20" s="504"/>
      <c r="D20" s="504"/>
      <c r="E20" s="504"/>
      <c r="F20" s="504"/>
      <c r="G20" s="504"/>
      <c r="H20" s="504"/>
      <c r="I20" s="504"/>
      <c r="J20" s="504"/>
      <c r="K20" s="504"/>
      <c r="L20" s="504"/>
      <c r="M20" s="504"/>
      <c r="N20" s="504"/>
      <c r="O20" s="504"/>
      <c r="P20" s="504"/>
      <c r="FP20" s="261" t="s">
        <v>242</v>
      </c>
      <c r="FQ20" s="261" t="s">
        <v>7</v>
      </c>
      <c r="FR20" s="261" t="s">
        <v>7</v>
      </c>
      <c r="FS20" s="261" t="s">
        <v>7</v>
      </c>
      <c r="FT20" s="261" t="s">
        <v>7</v>
      </c>
      <c r="FU20" s="261" t="s">
        <v>7</v>
      </c>
      <c r="FV20" s="261" t="s">
        <v>7</v>
      </c>
      <c r="FW20" s="261" t="s">
        <v>7</v>
      </c>
      <c r="FX20" s="261" t="s">
        <v>7</v>
      </c>
      <c r="FY20" s="261" t="s">
        <v>7</v>
      </c>
      <c r="FZ20" s="261" t="s">
        <v>7</v>
      </c>
      <c r="GA20" s="261" t="s">
        <v>7</v>
      </c>
      <c r="GB20" s="261" t="s">
        <v>7</v>
      </c>
      <c r="GC20" s="261" t="s">
        <v>7</v>
      </c>
      <c r="GD20" s="261" t="s">
        <v>7</v>
      </c>
      <c r="GE20" s="261" t="s">
        <v>7</v>
      </c>
    </row>
    <row r="21" spans="1:196" s="113" customFormat="1" ht="23.25" customHeight="1" x14ac:dyDescent="0.25">
      <c r="A21" s="499" t="s">
        <v>246</v>
      </c>
      <c r="B21" s="499"/>
      <c r="C21" s="499"/>
      <c r="D21" s="499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99"/>
      <c r="P21" s="499"/>
    </row>
    <row r="22" spans="1:196" s="113" customFormat="1" ht="12" customHeight="1" x14ac:dyDescent="0.25">
      <c r="A22" s="251"/>
      <c r="B22" s="251"/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</row>
    <row r="23" spans="1:196" s="113" customFormat="1" ht="15" x14ac:dyDescent="0.25">
      <c r="A23" s="500" t="s">
        <v>177</v>
      </c>
      <c r="B23" s="500"/>
      <c r="C23" s="500"/>
      <c r="D23" s="500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500"/>
      <c r="P23" s="500"/>
      <c r="GF23" s="261" t="s">
        <v>7</v>
      </c>
      <c r="GG23" s="261" t="s">
        <v>7</v>
      </c>
      <c r="GH23" s="261" t="s">
        <v>7</v>
      </c>
      <c r="GI23" s="261" t="s">
        <v>7</v>
      </c>
      <c r="GJ23" s="261" t="s">
        <v>7</v>
      </c>
    </row>
    <row r="24" spans="1:196" s="113" customFormat="1" ht="10.5" customHeight="1" x14ac:dyDescent="0.25">
      <c r="A24" s="498" t="s">
        <v>62</v>
      </c>
      <c r="B24" s="498"/>
      <c r="C24" s="498"/>
      <c r="D24" s="498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498"/>
      <c r="P24" s="498"/>
    </row>
    <row r="25" spans="1:196" s="113" customFormat="1" ht="9.75" customHeight="1" x14ac:dyDescent="0.25">
      <c r="A25" s="114" t="s">
        <v>61</v>
      </c>
      <c r="B25" s="116" t="s">
        <v>99</v>
      </c>
      <c r="C25" s="117" t="s">
        <v>60</v>
      </c>
      <c r="D25" s="117"/>
      <c r="E25" s="117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</row>
    <row r="26" spans="1:196" s="113" customFormat="1" ht="15" x14ac:dyDescent="0.25">
      <c r="A26" s="114" t="s">
        <v>59</v>
      </c>
      <c r="B26" s="493" t="s">
        <v>175</v>
      </c>
      <c r="C26" s="493"/>
      <c r="D26" s="493"/>
      <c r="E26" s="493"/>
      <c r="F26" s="493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GK26" s="261" t="s">
        <v>7</v>
      </c>
      <c r="GL26" s="261" t="s">
        <v>7</v>
      </c>
      <c r="GM26" s="261" t="s">
        <v>7</v>
      </c>
      <c r="GN26" s="261" t="s">
        <v>7</v>
      </c>
    </row>
    <row r="27" spans="1:196" s="113" customFormat="1" ht="9.75" customHeight="1" x14ac:dyDescent="0.25">
      <c r="A27" s="114"/>
      <c r="B27" s="260"/>
      <c r="C27" s="338"/>
      <c r="D27" s="337"/>
      <c r="E27" s="337"/>
      <c r="F27" s="337"/>
      <c r="G27" s="321"/>
      <c r="H27" s="321"/>
      <c r="I27" s="321"/>
      <c r="J27" s="321"/>
      <c r="K27" s="321"/>
      <c r="L27" s="321"/>
      <c r="M27" s="321"/>
      <c r="N27" s="321"/>
      <c r="O27" s="321"/>
      <c r="P27" s="321"/>
    </row>
    <row r="28" spans="1:196" s="113" customFormat="1" ht="12" customHeight="1" x14ac:dyDescent="0.25">
      <c r="A28" s="336" t="s">
        <v>57</v>
      </c>
      <c r="B28" s="260"/>
      <c r="C28" s="331"/>
      <c r="D28" s="327">
        <v>0.49</v>
      </c>
      <c r="E28" s="322" t="s">
        <v>49</v>
      </c>
      <c r="G28" s="260"/>
      <c r="H28" s="260"/>
      <c r="I28" s="260"/>
      <c r="J28" s="260"/>
      <c r="K28" s="260"/>
      <c r="L28" s="260"/>
      <c r="M28" s="260"/>
      <c r="N28" s="335"/>
      <c r="O28" s="335"/>
      <c r="P28" s="260"/>
    </row>
    <row r="29" spans="1:196" s="113" customFormat="1" ht="12" customHeight="1" x14ac:dyDescent="0.25">
      <c r="A29" s="114"/>
      <c r="B29" s="334" t="s">
        <v>56</v>
      </c>
      <c r="C29" s="333"/>
      <c r="D29" s="332"/>
      <c r="E29" s="322"/>
      <c r="G29" s="260"/>
    </row>
    <row r="30" spans="1:196" s="113" customFormat="1" ht="12" customHeight="1" x14ac:dyDescent="0.25">
      <c r="A30" s="114"/>
      <c r="B30" s="329" t="s">
        <v>55</v>
      </c>
      <c r="C30" s="331"/>
      <c r="D30" s="327">
        <v>0</v>
      </c>
      <c r="E30" s="322" t="s">
        <v>49</v>
      </c>
      <c r="I30" s="260"/>
      <c r="K30" s="260" t="s">
        <v>54</v>
      </c>
      <c r="L30" s="260"/>
      <c r="M30" s="260"/>
      <c r="N30" s="330"/>
      <c r="O30" s="327">
        <v>0.09</v>
      </c>
      <c r="P30" s="322" t="s">
        <v>49</v>
      </c>
    </row>
    <row r="31" spans="1:196" s="113" customFormat="1" ht="12" customHeight="1" x14ac:dyDescent="0.25">
      <c r="A31" s="114"/>
      <c r="B31" s="329" t="s">
        <v>4</v>
      </c>
      <c r="C31" s="328"/>
      <c r="D31" s="325">
        <v>0.49</v>
      </c>
      <c r="E31" s="322" t="s">
        <v>49</v>
      </c>
      <c r="I31" s="260"/>
      <c r="K31" s="260" t="s">
        <v>101</v>
      </c>
      <c r="L31" s="260"/>
      <c r="M31" s="260"/>
      <c r="N31" s="330"/>
      <c r="O31" s="327">
        <v>0.01</v>
      </c>
      <c r="P31" s="322" t="s">
        <v>49</v>
      </c>
    </row>
    <row r="32" spans="1:196" s="113" customFormat="1" ht="12" customHeight="1" x14ac:dyDescent="0.25">
      <c r="A32" s="114"/>
      <c r="B32" s="329" t="s">
        <v>52</v>
      </c>
      <c r="C32" s="328"/>
      <c r="D32" s="325">
        <v>0</v>
      </c>
      <c r="E32" s="322" t="s">
        <v>49</v>
      </c>
      <c r="I32" s="260"/>
      <c r="K32" s="260" t="s">
        <v>53</v>
      </c>
      <c r="L32" s="260"/>
      <c r="M32" s="260"/>
      <c r="N32" s="326"/>
      <c r="O32" s="325">
        <v>0.28999999999999998</v>
      </c>
      <c r="P32" s="324" t="s">
        <v>102</v>
      </c>
    </row>
    <row r="33" spans="1:206" s="113" customFormat="1" ht="12" customHeight="1" x14ac:dyDescent="0.25">
      <c r="A33" s="114"/>
      <c r="B33" s="329" t="s">
        <v>50</v>
      </c>
      <c r="C33" s="328"/>
      <c r="D33" s="327">
        <v>0</v>
      </c>
      <c r="E33" s="322" t="s">
        <v>49</v>
      </c>
      <c r="I33" s="260"/>
      <c r="K33" s="260" t="s">
        <v>51</v>
      </c>
      <c r="L33" s="260"/>
      <c r="M33" s="260"/>
      <c r="N33" s="326"/>
      <c r="O33" s="325">
        <v>0.02</v>
      </c>
      <c r="P33" s="324" t="s">
        <v>102</v>
      </c>
    </row>
    <row r="34" spans="1:206" s="113" customFormat="1" ht="9.75" customHeight="1" x14ac:dyDescent="0.25">
      <c r="A34" s="114"/>
      <c r="B34" s="260"/>
      <c r="D34" s="323"/>
      <c r="E34" s="322"/>
      <c r="H34" s="260"/>
      <c r="I34" s="260"/>
      <c r="J34" s="260"/>
      <c r="K34" s="260"/>
      <c r="L34" s="260"/>
      <c r="M34" s="260"/>
      <c r="N34" s="321"/>
      <c r="O34" s="321"/>
      <c r="P34" s="260"/>
    </row>
    <row r="35" spans="1:206" s="113" customFormat="1" ht="11.25" customHeight="1" x14ac:dyDescent="0.25">
      <c r="A35" s="485" t="s">
        <v>48</v>
      </c>
      <c r="B35" s="469" t="s">
        <v>16</v>
      </c>
      <c r="C35" s="470" t="s">
        <v>47</v>
      </c>
      <c r="D35" s="471"/>
      <c r="E35" s="471"/>
      <c r="F35" s="471"/>
      <c r="G35" s="472"/>
      <c r="H35" s="469" t="s">
        <v>46</v>
      </c>
      <c r="I35" s="469" t="s">
        <v>45</v>
      </c>
      <c r="J35" s="469"/>
      <c r="K35" s="469"/>
      <c r="L35" s="470" t="s">
        <v>103</v>
      </c>
      <c r="M35" s="471"/>
      <c r="N35" s="471"/>
      <c r="O35" s="471"/>
      <c r="P35" s="472"/>
    </row>
    <row r="36" spans="1:206" s="113" customFormat="1" ht="11.25" customHeight="1" x14ac:dyDescent="0.25">
      <c r="A36" s="485"/>
      <c r="B36" s="469"/>
      <c r="C36" s="486"/>
      <c r="D36" s="487"/>
      <c r="E36" s="487"/>
      <c r="F36" s="487"/>
      <c r="G36" s="488"/>
      <c r="H36" s="469"/>
      <c r="I36" s="469"/>
      <c r="J36" s="469"/>
      <c r="K36" s="469"/>
      <c r="L36" s="473"/>
      <c r="M36" s="474"/>
      <c r="N36" s="474"/>
      <c r="O36" s="474"/>
      <c r="P36" s="475"/>
    </row>
    <row r="37" spans="1:206" s="113" customFormat="1" ht="54" customHeight="1" x14ac:dyDescent="0.25">
      <c r="A37" s="485"/>
      <c r="B37" s="469"/>
      <c r="C37" s="473"/>
      <c r="D37" s="474"/>
      <c r="E37" s="474"/>
      <c r="F37" s="474"/>
      <c r="G37" s="475"/>
      <c r="H37" s="469"/>
      <c r="I37" s="320" t="s">
        <v>104</v>
      </c>
      <c r="J37" s="320" t="s">
        <v>43</v>
      </c>
      <c r="K37" s="320" t="s">
        <v>44</v>
      </c>
      <c r="L37" s="320" t="s">
        <v>105</v>
      </c>
      <c r="M37" s="320" t="s">
        <v>106</v>
      </c>
      <c r="N37" s="320" t="s">
        <v>107</v>
      </c>
      <c r="O37" s="320" t="s">
        <v>43</v>
      </c>
      <c r="P37" s="320" t="s">
        <v>108</v>
      </c>
    </row>
    <row r="38" spans="1:206" s="113" customFormat="1" ht="13.5" customHeight="1" x14ac:dyDescent="0.25">
      <c r="A38" s="319">
        <v>1</v>
      </c>
      <c r="B38" s="318">
        <v>2</v>
      </c>
      <c r="C38" s="476">
        <v>3</v>
      </c>
      <c r="D38" s="477"/>
      <c r="E38" s="477"/>
      <c r="F38" s="477"/>
      <c r="G38" s="478"/>
      <c r="H38" s="318">
        <v>4</v>
      </c>
      <c r="I38" s="318">
        <v>5</v>
      </c>
      <c r="J38" s="318">
        <v>6</v>
      </c>
      <c r="K38" s="318">
        <v>7</v>
      </c>
      <c r="L38" s="318">
        <v>8</v>
      </c>
      <c r="M38" s="318">
        <v>9</v>
      </c>
      <c r="N38" s="318">
        <v>10</v>
      </c>
      <c r="O38" s="318">
        <v>11</v>
      </c>
      <c r="P38" s="318">
        <v>12</v>
      </c>
    </row>
    <row r="39" spans="1:206" s="113" customFormat="1" ht="15" x14ac:dyDescent="0.25">
      <c r="A39" s="479" t="s">
        <v>196</v>
      </c>
      <c r="B39" s="480"/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  <c r="N39" s="480"/>
      <c r="O39" s="480"/>
      <c r="P39" s="481"/>
      <c r="GO39" s="269" t="s">
        <v>196</v>
      </c>
    </row>
    <row r="40" spans="1:206" s="113" customFormat="1" ht="23.25" x14ac:dyDescent="0.25">
      <c r="A40" s="315" t="s">
        <v>41</v>
      </c>
      <c r="B40" s="314" t="s">
        <v>166</v>
      </c>
      <c r="C40" s="482" t="s">
        <v>167</v>
      </c>
      <c r="D40" s="482"/>
      <c r="E40" s="482"/>
      <c r="F40" s="482"/>
      <c r="G40" s="482"/>
      <c r="H40" s="286" t="s">
        <v>36</v>
      </c>
      <c r="I40" s="283">
        <v>1</v>
      </c>
      <c r="J40" s="313">
        <v>1</v>
      </c>
      <c r="K40" s="313">
        <v>1</v>
      </c>
      <c r="L40" s="285"/>
      <c r="M40" s="283"/>
      <c r="N40" s="363"/>
      <c r="O40" s="283"/>
      <c r="P40" s="312"/>
      <c r="GO40" s="269"/>
      <c r="GP40" s="269" t="s">
        <v>167</v>
      </c>
      <c r="GQ40" s="269" t="s">
        <v>7</v>
      </c>
      <c r="GR40" s="269" t="s">
        <v>7</v>
      </c>
      <c r="GS40" s="269" t="s">
        <v>7</v>
      </c>
      <c r="GT40" s="269" t="s">
        <v>7</v>
      </c>
    </row>
    <row r="41" spans="1:206" s="113" customFormat="1" ht="15" x14ac:dyDescent="0.25">
      <c r="A41" s="311"/>
      <c r="B41" s="278" t="s">
        <v>168</v>
      </c>
      <c r="C41" s="458" t="s">
        <v>169</v>
      </c>
      <c r="D41" s="458"/>
      <c r="E41" s="458"/>
      <c r="F41" s="458"/>
      <c r="G41" s="458"/>
      <c r="H41" s="458"/>
      <c r="I41" s="458"/>
      <c r="J41" s="458"/>
      <c r="K41" s="458"/>
      <c r="L41" s="458"/>
      <c r="M41" s="458"/>
      <c r="N41" s="458"/>
      <c r="O41" s="458"/>
      <c r="P41" s="468"/>
      <c r="GO41" s="269"/>
      <c r="GP41" s="269"/>
      <c r="GQ41" s="269"/>
      <c r="GR41" s="269"/>
      <c r="GS41" s="269"/>
      <c r="GT41" s="269"/>
      <c r="GU41" s="254" t="s">
        <v>169</v>
      </c>
    </row>
    <row r="42" spans="1:206" s="113" customFormat="1" ht="15" x14ac:dyDescent="0.25">
      <c r="A42" s="303"/>
      <c r="B42" s="294" t="s">
        <v>42</v>
      </c>
      <c r="C42" s="467" t="s">
        <v>109</v>
      </c>
      <c r="D42" s="467"/>
      <c r="E42" s="467"/>
      <c r="F42" s="467"/>
      <c r="G42" s="467"/>
      <c r="H42" s="293" t="s">
        <v>39</v>
      </c>
      <c r="I42" s="290"/>
      <c r="J42" s="290"/>
      <c r="K42" s="305">
        <v>0.29399999999999998</v>
      </c>
      <c r="L42" s="291"/>
      <c r="M42" s="290"/>
      <c r="N42" s="291"/>
      <c r="O42" s="290"/>
      <c r="P42" s="289">
        <v>92.89</v>
      </c>
      <c r="GO42" s="269"/>
      <c r="GP42" s="269"/>
      <c r="GQ42" s="269"/>
      <c r="GR42" s="269"/>
      <c r="GS42" s="269"/>
      <c r="GT42" s="269"/>
      <c r="GV42" s="261" t="s">
        <v>109</v>
      </c>
    </row>
    <row r="43" spans="1:206" s="113" customFormat="1" ht="15" x14ac:dyDescent="0.25">
      <c r="A43" s="302"/>
      <c r="B43" s="294" t="s">
        <v>110</v>
      </c>
      <c r="C43" s="467" t="s">
        <v>111</v>
      </c>
      <c r="D43" s="467"/>
      <c r="E43" s="467"/>
      <c r="F43" s="467"/>
      <c r="G43" s="467"/>
      <c r="H43" s="293" t="s">
        <v>39</v>
      </c>
      <c r="I43" s="306">
        <v>0.28000000000000003</v>
      </c>
      <c r="J43" s="306">
        <v>1.05</v>
      </c>
      <c r="K43" s="305">
        <v>0.29399999999999998</v>
      </c>
      <c r="L43" s="307"/>
      <c r="M43" s="281"/>
      <c r="N43" s="299">
        <v>315.94</v>
      </c>
      <c r="O43" s="290"/>
      <c r="P43" s="296">
        <v>92.89</v>
      </c>
      <c r="Q43" s="298"/>
      <c r="R43" s="298"/>
      <c r="GO43" s="269"/>
      <c r="GP43" s="269"/>
      <c r="GQ43" s="269"/>
      <c r="GR43" s="269"/>
      <c r="GS43" s="269"/>
      <c r="GT43" s="269"/>
      <c r="GV43" s="261"/>
      <c r="GW43" s="261" t="s">
        <v>111</v>
      </c>
    </row>
    <row r="44" spans="1:206" s="113" customFormat="1" ht="15" x14ac:dyDescent="0.25">
      <c r="A44" s="303"/>
      <c r="B44" s="294" t="s">
        <v>41</v>
      </c>
      <c r="C44" s="467" t="s">
        <v>71</v>
      </c>
      <c r="D44" s="467"/>
      <c r="E44" s="467"/>
      <c r="F44" s="467"/>
      <c r="G44" s="467"/>
      <c r="H44" s="293"/>
      <c r="I44" s="290"/>
      <c r="J44" s="290"/>
      <c r="K44" s="290"/>
      <c r="L44" s="291"/>
      <c r="M44" s="290"/>
      <c r="N44" s="291"/>
      <c r="O44" s="290"/>
      <c r="P44" s="289">
        <v>21.39</v>
      </c>
      <c r="GO44" s="269"/>
      <c r="GP44" s="269"/>
      <c r="GQ44" s="269"/>
      <c r="GR44" s="269"/>
      <c r="GS44" s="269"/>
      <c r="GT44" s="269"/>
      <c r="GV44" s="261" t="s">
        <v>71</v>
      </c>
      <c r="GW44" s="261"/>
    </row>
    <row r="45" spans="1:206" s="113" customFormat="1" ht="15" x14ac:dyDescent="0.25">
      <c r="A45" s="303"/>
      <c r="B45" s="294"/>
      <c r="C45" s="467" t="s">
        <v>112</v>
      </c>
      <c r="D45" s="467"/>
      <c r="E45" s="467"/>
      <c r="F45" s="467"/>
      <c r="G45" s="467"/>
      <c r="H45" s="293" t="s">
        <v>39</v>
      </c>
      <c r="I45" s="290"/>
      <c r="J45" s="290"/>
      <c r="K45" s="306">
        <v>0.02</v>
      </c>
      <c r="L45" s="291"/>
      <c r="M45" s="290"/>
      <c r="N45" s="291"/>
      <c r="O45" s="290"/>
      <c r="P45" s="289">
        <v>7.19</v>
      </c>
      <c r="GO45" s="269"/>
      <c r="GP45" s="269"/>
      <c r="GQ45" s="269"/>
      <c r="GR45" s="269"/>
      <c r="GS45" s="269"/>
      <c r="GT45" s="269"/>
      <c r="GV45" s="261" t="s">
        <v>112</v>
      </c>
      <c r="GW45" s="261"/>
    </row>
    <row r="46" spans="1:206" s="113" customFormat="1" ht="15" x14ac:dyDescent="0.25">
      <c r="A46" s="302"/>
      <c r="B46" s="294" t="s">
        <v>113</v>
      </c>
      <c r="C46" s="467" t="s">
        <v>114</v>
      </c>
      <c r="D46" s="467"/>
      <c r="E46" s="467"/>
      <c r="F46" s="467"/>
      <c r="G46" s="467"/>
      <c r="H46" s="293" t="s">
        <v>115</v>
      </c>
      <c r="I46" s="306">
        <v>0.01</v>
      </c>
      <c r="J46" s="290"/>
      <c r="K46" s="306">
        <v>0.01</v>
      </c>
      <c r="L46" s="307"/>
      <c r="M46" s="281"/>
      <c r="N46" s="299">
        <v>1556.23</v>
      </c>
      <c r="O46" s="290"/>
      <c r="P46" s="296">
        <v>15.56</v>
      </c>
      <c r="Q46" s="298"/>
      <c r="R46" s="298"/>
      <c r="GO46" s="269"/>
      <c r="GP46" s="269"/>
      <c r="GQ46" s="269"/>
      <c r="GR46" s="269"/>
      <c r="GS46" s="269"/>
      <c r="GT46" s="269"/>
      <c r="GV46" s="261"/>
      <c r="GW46" s="261" t="s">
        <v>114</v>
      </c>
    </row>
    <row r="47" spans="1:206" s="113" customFormat="1" ht="15" x14ac:dyDescent="0.25">
      <c r="A47" s="295"/>
      <c r="B47" s="294" t="s">
        <v>116</v>
      </c>
      <c r="C47" s="467" t="s">
        <v>117</v>
      </c>
      <c r="D47" s="467"/>
      <c r="E47" s="467"/>
      <c r="F47" s="467"/>
      <c r="G47" s="467"/>
      <c r="H47" s="293" t="s">
        <v>39</v>
      </c>
      <c r="I47" s="306">
        <v>0.01</v>
      </c>
      <c r="J47" s="290"/>
      <c r="K47" s="306">
        <v>0.01</v>
      </c>
      <c r="L47" s="291"/>
      <c r="M47" s="290"/>
      <c r="N47" s="304">
        <v>412.09</v>
      </c>
      <c r="O47" s="290"/>
      <c r="P47" s="289">
        <v>4.12</v>
      </c>
      <c r="GO47" s="269"/>
      <c r="GP47" s="269"/>
      <c r="GQ47" s="269"/>
      <c r="GR47" s="269"/>
      <c r="GS47" s="269"/>
      <c r="GT47" s="269"/>
      <c r="GV47" s="261"/>
      <c r="GW47" s="261"/>
      <c r="GX47" s="261" t="s">
        <v>117</v>
      </c>
    </row>
    <row r="48" spans="1:206" s="113" customFormat="1" ht="15" x14ac:dyDescent="0.25">
      <c r="A48" s="302"/>
      <c r="B48" s="294" t="s">
        <v>118</v>
      </c>
      <c r="C48" s="467" t="s">
        <v>119</v>
      </c>
      <c r="D48" s="467"/>
      <c r="E48" s="467"/>
      <c r="F48" s="467"/>
      <c r="G48" s="467"/>
      <c r="H48" s="293" t="s">
        <v>115</v>
      </c>
      <c r="I48" s="306">
        <v>0.01</v>
      </c>
      <c r="J48" s="290"/>
      <c r="K48" s="306">
        <v>0.01</v>
      </c>
      <c r="L48" s="309">
        <v>477.92</v>
      </c>
      <c r="M48" s="308">
        <v>1.22</v>
      </c>
      <c r="N48" s="299">
        <v>583.05999999999995</v>
      </c>
      <c r="O48" s="290"/>
      <c r="P48" s="296">
        <v>5.83</v>
      </c>
      <c r="Q48" s="298"/>
      <c r="R48" s="298"/>
      <c r="GO48" s="269"/>
      <c r="GP48" s="269"/>
      <c r="GQ48" s="269"/>
      <c r="GR48" s="269"/>
      <c r="GS48" s="269"/>
      <c r="GT48" s="269"/>
      <c r="GV48" s="261"/>
      <c r="GW48" s="261" t="s">
        <v>119</v>
      </c>
      <c r="GX48" s="261"/>
    </row>
    <row r="49" spans="1:212" s="113" customFormat="1" ht="15" x14ac:dyDescent="0.25">
      <c r="A49" s="295"/>
      <c r="B49" s="294" t="s">
        <v>120</v>
      </c>
      <c r="C49" s="467" t="s">
        <v>121</v>
      </c>
      <c r="D49" s="467"/>
      <c r="E49" s="467"/>
      <c r="F49" s="467"/>
      <c r="G49" s="467"/>
      <c r="H49" s="293" t="s">
        <v>39</v>
      </c>
      <c r="I49" s="306">
        <v>0.01</v>
      </c>
      <c r="J49" s="290"/>
      <c r="K49" s="306">
        <v>0.01</v>
      </c>
      <c r="L49" s="291"/>
      <c r="M49" s="290"/>
      <c r="N49" s="304">
        <v>306.77999999999997</v>
      </c>
      <c r="O49" s="290"/>
      <c r="P49" s="289">
        <v>3.07</v>
      </c>
      <c r="GO49" s="269"/>
      <c r="GP49" s="269"/>
      <c r="GQ49" s="269"/>
      <c r="GR49" s="269"/>
      <c r="GS49" s="269"/>
      <c r="GT49" s="269"/>
      <c r="GV49" s="261"/>
      <c r="GW49" s="261"/>
      <c r="GX49" s="261" t="s">
        <v>121</v>
      </c>
    </row>
    <row r="50" spans="1:212" s="113" customFormat="1" ht="15" x14ac:dyDescent="0.25">
      <c r="A50" s="303"/>
      <c r="B50" s="294" t="s">
        <v>40</v>
      </c>
      <c r="C50" s="467" t="s">
        <v>79</v>
      </c>
      <c r="D50" s="467"/>
      <c r="E50" s="467"/>
      <c r="F50" s="467"/>
      <c r="G50" s="467"/>
      <c r="H50" s="293"/>
      <c r="I50" s="290"/>
      <c r="J50" s="290"/>
      <c r="K50" s="290"/>
      <c r="L50" s="291"/>
      <c r="M50" s="290"/>
      <c r="N50" s="291"/>
      <c r="O50" s="290"/>
      <c r="P50" s="289">
        <v>4.82</v>
      </c>
      <c r="GO50" s="269"/>
      <c r="GP50" s="269"/>
      <c r="GQ50" s="269"/>
      <c r="GR50" s="269"/>
      <c r="GS50" s="269"/>
      <c r="GT50" s="269"/>
      <c r="GV50" s="261" t="s">
        <v>79</v>
      </c>
      <c r="GW50" s="261"/>
      <c r="GX50" s="261"/>
    </row>
    <row r="51" spans="1:212" s="113" customFormat="1" ht="15" x14ac:dyDescent="0.25">
      <c r="A51" s="302"/>
      <c r="B51" s="294" t="s">
        <v>122</v>
      </c>
      <c r="C51" s="467" t="s">
        <v>123</v>
      </c>
      <c r="D51" s="467"/>
      <c r="E51" s="467"/>
      <c r="F51" s="467"/>
      <c r="G51" s="467"/>
      <c r="H51" s="293" t="s">
        <v>124</v>
      </c>
      <c r="I51" s="301">
        <v>3.0000000000000001E-5</v>
      </c>
      <c r="J51" s="290"/>
      <c r="K51" s="301">
        <v>3.0000000000000001E-5</v>
      </c>
      <c r="L51" s="300">
        <v>127406</v>
      </c>
      <c r="M51" s="308">
        <v>1.26</v>
      </c>
      <c r="N51" s="299">
        <v>160531.56</v>
      </c>
      <c r="O51" s="290"/>
      <c r="P51" s="296">
        <v>4.82</v>
      </c>
      <c r="Q51" s="298"/>
      <c r="R51" s="298"/>
      <c r="GO51" s="269"/>
      <c r="GP51" s="269"/>
      <c r="GQ51" s="269"/>
      <c r="GR51" s="269"/>
      <c r="GS51" s="269"/>
      <c r="GT51" s="269"/>
      <c r="GV51" s="261"/>
      <c r="GW51" s="261" t="s">
        <v>123</v>
      </c>
      <c r="GX51" s="261"/>
    </row>
    <row r="52" spans="1:212" s="113" customFormat="1" ht="15" x14ac:dyDescent="0.25">
      <c r="A52" s="273"/>
      <c r="B52" s="278"/>
      <c r="C52" s="466" t="s">
        <v>125</v>
      </c>
      <c r="D52" s="466"/>
      <c r="E52" s="466"/>
      <c r="F52" s="466"/>
      <c r="G52" s="466"/>
      <c r="H52" s="286"/>
      <c r="I52" s="283"/>
      <c r="J52" s="283"/>
      <c r="K52" s="283"/>
      <c r="L52" s="285"/>
      <c r="M52" s="283"/>
      <c r="N52" s="284"/>
      <c r="O52" s="283"/>
      <c r="P52" s="282">
        <v>126.29</v>
      </c>
      <c r="Q52" s="298"/>
      <c r="R52" s="298"/>
      <c r="GO52" s="269"/>
      <c r="GP52" s="269"/>
      <c r="GQ52" s="269"/>
      <c r="GR52" s="269"/>
      <c r="GS52" s="269"/>
      <c r="GT52" s="269"/>
      <c r="GV52" s="261"/>
      <c r="GW52" s="261"/>
      <c r="GX52" s="261"/>
      <c r="GY52" s="269" t="s">
        <v>125</v>
      </c>
    </row>
    <row r="53" spans="1:212" s="113" customFormat="1" ht="15" x14ac:dyDescent="0.25">
      <c r="A53" s="295" t="s">
        <v>129</v>
      </c>
      <c r="B53" s="294" t="s">
        <v>126</v>
      </c>
      <c r="C53" s="467" t="s">
        <v>127</v>
      </c>
      <c r="D53" s="467"/>
      <c r="E53" s="467"/>
      <c r="F53" s="467"/>
      <c r="G53" s="467"/>
      <c r="H53" s="293" t="s">
        <v>37</v>
      </c>
      <c r="I53" s="292">
        <v>2</v>
      </c>
      <c r="J53" s="290"/>
      <c r="K53" s="292">
        <v>2</v>
      </c>
      <c r="L53" s="291"/>
      <c r="M53" s="290"/>
      <c r="N53" s="291"/>
      <c r="O53" s="290"/>
      <c r="P53" s="289">
        <v>1.77</v>
      </c>
      <c r="GO53" s="269"/>
      <c r="GP53" s="269"/>
      <c r="GQ53" s="269"/>
      <c r="GR53" s="269"/>
      <c r="GS53" s="269"/>
      <c r="GT53" s="269"/>
      <c r="GV53" s="261"/>
      <c r="GW53" s="261"/>
      <c r="GX53" s="261"/>
      <c r="GY53" s="269"/>
      <c r="GZ53" s="261" t="s">
        <v>127</v>
      </c>
    </row>
    <row r="54" spans="1:212" s="113" customFormat="1" ht="15" x14ac:dyDescent="0.25">
      <c r="A54" s="295"/>
      <c r="B54" s="294"/>
      <c r="C54" s="467" t="s">
        <v>38</v>
      </c>
      <c r="D54" s="467"/>
      <c r="E54" s="467"/>
      <c r="F54" s="467"/>
      <c r="G54" s="467"/>
      <c r="H54" s="293"/>
      <c r="I54" s="290"/>
      <c r="J54" s="290"/>
      <c r="K54" s="290"/>
      <c r="L54" s="291"/>
      <c r="M54" s="290"/>
      <c r="N54" s="291"/>
      <c r="O54" s="290"/>
      <c r="P54" s="289">
        <v>100.08</v>
      </c>
      <c r="GO54" s="269"/>
      <c r="GP54" s="269"/>
      <c r="GQ54" s="269"/>
      <c r="GR54" s="269"/>
      <c r="GS54" s="269"/>
      <c r="GT54" s="269"/>
      <c r="GV54" s="261"/>
      <c r="GW54" s="261"/>
      <c r="GX54" s="261"/>
      <c r="GY54" s="269"/>
      <c r="GZ54" s="261"/>
      <c r="HA54" s="261" t="s">
        <v>38</v>
      </c>
    </row>
    <row r="55" spans="1:212" s="113" customFormat="1" ht="15" x14ac:dyDescent="0.25">
      <c r="A55" s="295"/>
      <c r="B55" s="294" t="s">
        <v>90</v>
      </c>
      <c r="C55" s="467" t="s">
        <v>91</v>
      </c>
      <c r="D55" s="467"/>
      <c r="E55" s="467"/>
      <c r="F55" s="467"/>
      <c r="G55" s="467"/>
      <c r="H55" s="293" t="s">
        <v>37</v>
      </c>
      <c r="I55" s="292">
        <v>97</v>
      </c>
      <c r="J55" s="290"/>
      <c r="K55" s="292">
        <v>97</v>
      </c>
      <c r="L55" s="291"/>
      <c r="M55" s="290"/>
      <c r="N55" s="291"/>
      <c r="O55" s="290"/>
      <c r="P55" s="289">
        <v>97.08</v>
      </c>
      <c r="GO55" s="269"/>
      <c r="GP55" s="269"/>
      <c r="GQ55" s="269"/>
      <c r="GR55" s="269"/>
      <c r="GS55" s="269"/>
      <c r="GT55" s="269"/>
      <c r="GV55" s="261"/>
      <c r="GW55" s="261"/>
      <c r="GX55" s="261"/>
      <c r="GY55" s="269"/>
      <c r="GZ55" s="261"/>
      <c r="HA55" s="261" t="s">
        <v>91</v>
      </c>
    </row>
    <row r="56" spans="1:212" s="113" customFormat="1" ht="15" x14ac:dyDescent="0.25">
      <c r="A56" s="295"/>
      <c r="B56" s="294" t="s">
        <v>92</v>
      </c>
      <c r="C56" s="467" t="s">
        <v>93</v>
      </c>
      <c r="D56" s="467"/>
      <c r="E56" s="467"/>
      <c r="F56" s="467"/>
      <c r="G56" s="467"/>
      <c r="H56" s="293" t="s">
        <v>37</v>
      </c>
      <c r="I56" s="292">
        <v>51</v>
      </c>
      <c r="J56" s="290"/>
      <c r="K56" s="292">
        <v>51</v>
      </c>
      <c r="L56" s="291"/>
      <c r="M56" s="290"/>
      <c r="N56" s="291"/>
      <c r="O56" s="290"/>
      <c r="P56" s="289">
        <v>51.04</v>
      </c>
      <c r="GO56" s="269"/>
      <c r="GP56" s="269"/>
      <c r="GQ56" s="269"/>
      <c r="GR56" s="269"/>
      <c r="GS56" s="269"/>
      <c r="GT56" s="269"/>
      <c r="GV56" s="261"/>
      <c r="GW56" s="261"/>
      <c r="GX56" s="261"/>
      <c r="GY56" s="269"/>
      <c r="GZ56" s="261"/>
      <c r="HA56" s="261" t="s">
        <v>93</v>
      </c>
    </row>
    <row r="57" spans="1:212" s="113" customFormat="1" ht="15" x14ac:dyDescent="0.25">
      <c r="A57" s="288"/>
      <c r="B57" s="287"/>
      <c r="C57" s="466" t="s">
        <v>35</v>
      </c>
      <c r="D57" s="466"/>
      <c r="E57" s="466"/>
      <c r="F57" s="466"/>
      <c r="G57" s="466"/>
      <c r="H57" s="286"/>
      <c r="I57" s="283"/>
      <c r="J57" s="283"/>
      <c r="K57" s="283"/>
      <c r="L57" s="285"/>
      <c r="M57" s="283"/>
      <c r="N57" s="317">
        <v>276.18</v>
      </c>
      <c r="O57" s="283"/>
      <c r="P57" s="316">
        <v>276.18</v>
      </c>
      <c r="GO57" s="269"/>
      <c r="GP57" s="269"/>
      <c r="GQ57" s="269"/>
      <c r="GR57" s="269"/>
      <c r="GS57" s="269"/>
      <c r="GT57" s="269"/>
      <c r="GV57" s="261"/>
      <c r="GW57" s="261"/>
      <c r="GX57" s="261"/>
      <c r="GY57" s="269"/>
      <c r="GZ57" s="261"/>
      <c r="HA57" s="261"/>
      <c r="HB57" s="269" t="s">
        <v>35</v>
      </c>
    </row>
    <row r="58" spans="1:212" s="113" customFormat="1" ht="0.75" customHeight="1" x14ac:dyDescent="0.25">
      <c r="A58" s="364"/>
      <c r="B58" s="365"/>
      <c r="C58" s="365"/>
      <c r="D58" s="365"/>
      <c r="E58" s="365"/>
      <c r="F58" s="365"/>
      <c r="G58" s="365"/>
      <c r="H58" s="366"/>
      <c r="I58" s="367"/>
      <c r="J58" s="367"/>
      <c r="K58" s="367"/>
      <c r="L58" s="368"/>
      <c r="M58" s="367"/>
      <c r="N58" s="368"/>
      <c r="O58" s="367"/>
      <c r="P58" s="369"/>
      <c r="GO58" s="269"/>
      <c r="GP58" s="269"/>
      <c r="GQ58" s="269"/>
      <c r="GR58" s="269"/>
      <c r="GS58" s="269"/>
      <c r="GT58" s="269"/>
      <c r="GV58" s="261"/>
      <c r="GW58" s="261"/>
      <c r="GX58" s="261"/>
      <c r="GY58" s="269"/>
      <c r="GZ58" s="261"/>
      <c r="HA58" s="261"/>
      <c r="HB58" s="269"/>
    </row>
    <row r="59" spans="1:212" s="113" customFormat="1" ht="23.25" x14ac:dyDescent="0.25">
      <c r="A59" s="315" t="s">
        <v>197</v>
      </c>
      <c r="B59" s="314" t="s">
        <v>170</v>
      </c>
      <c r="C59" s="482" t="s">
        <v>171</v>
      </c>
      <c r="D59" s="482"/>
      <c r="E59" s="482"/>
      <c r="F59" s="482"/>
      <c r="G59" s="482"/>
      <c r="H59" s="286" t="s">
        <v>128</v>
      </c>
      <c r="I59" s="283">
        <v>0.02</v>
      </c>
      <c r="J59" s="313">
        <v>1</v>
      </c>
      <c r="K59" s="386">
        <v>0.02</v>
      </c>
      <c r="L59" s="284">
        <v>9919.06</v>
      </c>
      <c r="M59" s="386">
        <v>1.0900000000000001</v>
      </c>
      <c r="N59" s="387">
        <v>10811.78</v>
      </c>
      <c r="O59" s="283"/>
      <c r="P59" s="316">
        <v>216.24</v>
      </c>
      <c r="GO59" s="269"/>
      <c r="GP59" s="269" t="s">
        <v>171</v>
      </c>
      <c r="GQ59" s="269" t="s">
        <v>7</v>
      </c>
      <c r="GR59" s="269" t="s">
        <v>7</v>
      </c>
      <c r="GS59" s="269" t="s">
        <v>7</v>
      </c>
      <c r="GT59" s="269" t="s">
        <v>7</v>
      </c>
      <c r="GV59" s="261"/>
      <c r="GW59" s="261"/>
      <c r="GX59" s="261"/>
      <c r="GY59" s="269"/>
      <c r="GZ59" s="261"/>
      <c r="HA59" s="261"/>
      <c r="HB59" s="269"/>
    </row>
    <row r="60" spans="1:212" s="113" customFormat="1" ht="15" x14ac:dyDescent="0.25">
      <c r="A60" s="288"/>
      <c r="B60" s="287"/>
      <c r="C60" s="466" t="s">
        <v>35</v>
      </c>
      <c r="D60" s="466"/>
      <c r="E60" s="466"/>
      <c r="F60" s="466"/>
      <c r="G60" s="466"/>
      <c r="H60" s="286"/>
      <c r="I60" s="283"/>
      <c r="J60" s="283"/>
      <c r="K60" s="283"/>
      <c r="L60" s="285"/>
      <c r="M60" s="283"/>
      <c r="N60" s="285"/>
      <c r="O60" s="283"/>
      <c r="P60" s="316">
        <v>216.24</v>
      </c>
      <c r="GO60" s="269"/>
      <c r="GP60" s="269"/>
      <c r="GQ60" s="269"/>
      <c r="GR60" s="269"/>
      <c r="GS60" s="269"/>
      <c r="GT60" s="269"/>
      <c r="GV60" s="261"/>
      <c r="GW60" s="261"/>
      <c r="GX60" s="261"/>
      <c r="GY60" s="269"/>
      <c r="GZ60" s="261"/>
      <c r="HA60" s="261"/>
      <c r="HB60" s="269" t="s">
        <v>35</v>
      </c>
    </row>
    <row r="61" spans="1:212" s="113" customFormat="1" ht="0.75" customHeight="1" x14ac:dyDescent="0.25">
      <c r="A61" s="364"/>
      <c r="B61" s="365"/>
      <c r="C61" s="365"/>
      <c r="D61" s="365"/>
      <c r="E61" s="365"/>
      <c r="F61" s="365"/>
      <c r="G61" s="365"/>
      <c r="H61" s="366"/>
      <c r="I61" s="367"/>
      <c r="J61" s="367"/>
      <c r="K61" s="367"/>
      <c r="L61" s="368"/>
      <c r="M61" s="367"/>
      <c r="N61" s="368"/>
      <c r="O61" s="367"/>
      <c r="P61" s="369"/>
      <c r="GO61" s="269"/>
      <c r="GP61" s="269"/>
      <c r="GQ61" s="269"/>
      <c r="GR61" s="269"/>
      <c r="GS61" s="269"/>
      <c r="GT61" s="269"/>
      <c r="GV61" s="261"/>
      <c r="GW61" s="261"/>
      <c r="GX61" s="261"/>
      <c r="GY61" s="269"/>
      <c r="GZ61" s="261"/>
      <c r="HA61" s="261"/>
      <c r="HB61" s="269"/>
    </row>
    <row r="62" spans="1:212" s="113" customFormat="1" ht="15" x14ac:dyDescent="0.25">
      <c r="A62" s="273"/>
      <c r="B62" s="272"/>
      <c r="C62" s="463" t="s">
        <v>198</v>
      </c>
      <c r="D62" s="463"/>
      <c r="E62" s="463"/>
      <c r="F62" s="463"/>
      <c r="G62" s="463"/>
      <c r="H62" s="463"/>
      <c r="I62" s="463"/>
      <c r="J62" s="463"/>
      <c r="K62" s="463"/>
      <c r="L62" s="463"/>
      <c r="M62" s="463"/>
      <c r="N62" s="463"/>
      <c r="O62" s="463"/>
      <c r="P62" s="280"/>
      <c r="Q62" s="370"/>
      <c r="R62" s="371"/>
      <c r="GO62" s="269"/>
      <c r="GP62" s="269"/>
      <c r="GQ62" s="269"/>
      <c r="GR62" s="269"/>
      <c r="GS62" s="269"/>
      <c r="GT62" s="269"/>
      <c r="GV62" s="261"/>
      <c r="GW62" s="261"/>
      <c r="GX62" s="261"/>
      <c r="GY62" s="269"/>
      <c r="GZ62" s="261"/>
      <c r="HA62" s="261"/>
      <c r="HB62" s="269"/>
      <c r="HC62" s="269" t="s">
        <v>198</v>
      </c>
    </row>
    <row r="63" spans="1:212" s="113" customFormat="1" ht="15" x14ac:dyDescent="0.25">
      <c r="A63" s="273"/>
      <c r="B63" s="278"/>
      <c r="C63" s="465" t="s">
        <v>34</v>
      </c>
      <c r="D63" s="465"/>
      <c r="E63" s="465"/>
      <c r="F63" s="465"/>
      <c r="G63" s="465"/>
      <c r="H63" s="465"/>
      <c r="I63" s="465"/>
      <c r="J63" s="465"/>
      <c r="K63" s="465"/>
      <c r="L63" s="465"/>
      <c r="M63" s="465"/>
      <c r="N63" s="465"/>
      <c r="O63" s="465"/>
      <c r="P63" s="277">
        <v>344.3</v>
      </c>
      <c r="GO63" s="269"/>
      <c r="GP63" s="269"/>
      <c r="GQ63" s="269"/>
      <c r="GR63" s="269"/>
      <c r="GS63" s="269"/>
      <c r="GT63" s="269"/>
      <c r="GV63" s="261"/>
      <c r="GW63" s="261"/>
      <c r="GX63" s="261"/>
      <c r="GY63" s="269"/>
      <c r="GZ63" s="261"/>
      <c r="HA63" s="261"/>
      <c r="HB63" s="269"/>
      <c r="HC63" s="269"/>
      <c r="HD63" s="254" t="s">
        <v>34</v>
      </c>
    </row>
    <row r="64" spans="1:212" s="113" customFormat="1" ht="15" x14ac:dyDescent="0.25">
      <c r="A64" s="273"/>
      <c r="B64" s="278"/>
      <c r="C64" s="465" t="s">
        <v>30</v>
      </c>
      <c r="D64" s="465"/>
      <c r="E64" s="465"/>
      <c r="F64" s="465"/>
      <c r="G64" s="465"/>
      <c r="H64" s="465"/>
      <c r="I64" s="465"/>
      <c r="J64" s="465"/>
      <c r="K64" s="465"/>
      <c r="L64" s="465"/>
      <c r="M64" s="465"/>
      <c r="N64" s="465"/>
      <c r="O64" s="465"/>
      <c r="P64" s="270"/>
      <c r="GO64" s="269"/>
      <c r="GP64" s="269"/>
      <c r="GQ64" s="269"/>
      <c r="GR64" s="269"/>
      <c r="GS64" s="269"/>
      <c r="GT64" s="269"/>
      <c r="GV64" s="261"/>
      <c r="GW64" s="261"/>
      <c r="GX64" s="261"/>
      <c r="GY64" s="269"/>
      <c r="GZ64" s="261"/>
      <c r="HA64" s="261"/>
      <c r="HB64" s="269"/>
      <c r="HC64" s="269"/>
      <c r="HD64" s="254" t="s">
        <v>30</v>
      </c>
    </row>
    <row r="65" spans="1:213" s="113" customFormat="1" ht="15" x14ac:dyDescent="0.25">
      <c r="A65" s="273"/>
      <c r="B65" s="278"/>
      <c r="C65" s="465" t="s">
        <v>64</v>
      </c>
      <c r="D65" s="465"/>
      <c r="E65" s="465"/>
      <c r="F65" s="465"/>
      <c r="G65" s="465"/>
      <c r="H65" s="465"/>
      <c r="I65" s="465"/>
      <c r="J65" s="465"/>
      <c r="K65" s="465"/>
      <c r="L65" s="465"/>
      <c r="M65" s="465"/>
      <c r="N65" s="465"/>
      <c r="O65" s="465"/>
      <c r="P65" s="277">
        <v>92.89</v>
      </c>
      <c r="GO65" s="269"/>
      <c r="GP65" s="269"/>
      <c r="GQ65" s="269"/>
      <c r="GR65" s="269"/>
      <c r="GS65" s="269"/>
      <c r="GT65" s="269"/>
      <c r="GV65" s="261"/>
      <c r="GW65" s="261"/>
      <c r="GX65" s="261"/>
      <c r="GY65" s="269"/>
      <c r="GZ65" s="261"/>
      <c r="HA65" s="261"/>
      <c r="HB65" s="269"/>
      <c r="HC65" s="269"/>
      <c r="HD65" s="254" t="s">
        <v>64</v>
      </c>
    </row>
    <row r="66" spans="1:213" s="113" customFormat="1" ht="15" x14ac:dyDescent="0.25">
      <c r="A66" s="273"/>
      <c r="B66" s="278"/>
      <c r="C66" s="465" t="s">
        <v>72</v>
      </c>
      <c r="D66" s="465"/>
      <c r="E66" s="465"/>
      <c r="F66" s="465"/>
      <c r="G66" s="465"/>
      <c r="H66" s="465"/>
      <c r="I66" s="465"/>
      <c r="J66" s="465"/>
      <c r="K66" s="465"/>
      <c r="L66" s="465"/>
      <c r="M66" s="465"/>
      <c r="N66" s="465"/>
      <c r="O66" s="465"/>
      <c r="P66" s="277">
        <v>21.39</v>
      </c>
      <c r="GO66" s="269"/>
      <c r="GP66" s="269"/>
      <c r="GQ66" s="269"/>
      <c r="GR66" s="269"/>
      <c r="GS66" s="269"/>
      <c r="GT66" s="269"/>
      <c r="GV66" s="261"/>
      <c r="GW66" s="261"/>
      <c r="GX66" s="261"/>
      <c r="GY66" s="269"/>
      <c r="GZ66" s="261"/>
      <c r="HA66" s="261"/>
      <c r="HB66" s="269"/>
      <c r="HC66" s="269"/>
      <c r="HD66" s="254" t="s">
        <v>72</v>
      </c>
    </row>
    <row r="67" spans="1:213" s="113" customFormat="1" ht="15" x14ac:dyDescent="0.25">
      <c r="A67" s="273"/>
      <c r="B67" s="278"/>
      <c r="C67" s="465" t="s">
        <v>130</v>
      </c>
      <c r="D67" s="465"/>
      <c r="E67" s="465"/>
      <c r="F67" s="465"/>
      <c r="G67" s="465"/>
      <c r="H67" s="465"/>
      <c r="I67" s="465"/>
      <c r="J67" s="465"/>
      <c r="K67" s="465"/>
      <c r="L67" s="465"/>
      <c r="M67" s="465"/>
      <c r="N67" s="465"/>
      <c r="O67" s="465"/>
      <c r="P67" s="277">
        <v>7.19</v>
      </c>
      <c r="GO67" s="269"/>
      <c r="GP67" s="269"/>
      <c r="GQ67" s="269"/>
      <c r="GR67" s="269"/>
      <c r="GS67" s="269"/>
      <c r="GT67" s="269"/>
      <c r="GV67" s="261"/>
      <c r="GW67" s="261"/>
      <c r="GX67" s="261"/>
      <c r="GY67" s="269"/>
      <c r="GZ67" s="261"/>
      <c r="HA67" s="261"/>
      <c r="HB67" s="269"/>
      <c r="HC67" s="269"/>
      <c r="HD67" s="254" t="s">
        <v>130</v>
      </c>
    </row>
    <row r="68" spans="1:213" s="113" customFormat="1" ht="15" x14ac:dyDescent="0.25">
      <c r="A68" s="273"/>
      <c r="B68" s="278"/>
      <c r="C68" s="465" t="s">
        <v>73</v>
      </c>
      <c r="D68" s="465"/>
      <c r="E68" s="465"/>
      <c r="F68" s="465"/>
      <c r="G68" s="465"/>
      <c r="H68" s="465"/>
      <c r="I68" s="465"/>
      <c r="J68" s="465"/>
      <c r="K68" s="465"/>
      <c r="L68" s="465"/>
      <c r="M68" s="465"/>
      <c r="N68" s="465"/>
      <c r="O68" s="465"/>
      <c r="P68" s="277">
        <v>222.83</v>
      </c>
      <c r="GO68" s="269"/>
      <c r="GP68" s="269"/>
      <c r="GQ68" s="269"/>
      <c r="GR68" s="269"/>
      <c r="GS68" s="269"/>
      <c r="GT68" s="269"/>
      <c r="GV68" s="261"/>
      <c r="GW68" s="261"/>
      <c r="GX68" s="261"/>
      <c r="GY68" s="269"/>
      <c r="GZ68" s="261"/>
      <c r="HA68" s="261"/>
      <c r="HB68" s="269"/>
      <c r="HC68" s="269"/>
      <c r="HD68" s="254" t="s">
        <v>73</v>
      </c>
    </row>
    <row r="69" spans="1:213" s="113" customFormat="1" ht="15" x14ac:dyDescent="0.25">
      <c r="A69" s="273"/>
      <c r="B69" s="278"/>
      <c r="C69" s="465" t="s">
        <v>94</v>
      </c>
      <c r="D69" s="465"/>
      <c r="E69" s="465"/>
      <c r="F69" s="465"/>
      <c r="G69" s="465"/>
      <c r="H69" s="465"/>
      <c r="I69" s="465"/>
      <c r="J69" s="465"/>
      <c r="K69" s="465"/>
      <c r="L69" s="465"/>
      <c r="M69" s="465"/>
      <c r="N69" s="465"/>
      <c r="O69" s="465"/>
      <c r="P69" s="277">
        <v>492.42</v>
      </c>
      <c r="GO69" s="269"/>
      <c r="GP69" s="269"/>
      <c r="GQ69" s="269"/>
      <c r="GR69" s="269"/>
      <c r="GS69" s="269"/>
      <c r="GT69" s="269"/>
      <c r="GV69" s="261"/>
      <c r="GW69" s="261"/>
      <c r="GX69" s="261"/>
      <c r="GY69" s="269"/>
      <c r="GZ69" s="261"/>
      <c r="HA69" s="261"/>
      <c r="HB69" s="269"/>
      <c r="HC69" s="269"/>
      <c r="HD69" s="254" t="s">
        <v>94</v>
      </c>
    </row>
    <row r="70" spans="1:213" s="113" customFormat="1" ht="15" x14ac:dyDescent="0.25">
      <c r="A70" s="273"/>
      <c r="B70" s="278"/>
      <c r="C70" s="465" t="s">
        <v>30</v>
      </c>
      <c r="D70" s="465"/>
      <c r="E70" s="465"/>
      <c r="F70" s="465"/>
      <c r="G70" s="465"/>
      <c r="H70" s="465"/>
      <c r="I70" s="465"/>
      <c r="J70" s="465"/>
      <c r="K70" s="465"/>
      <c r="L70" s="465"/>
      <c r="M70" s="465"/>
      <c r="N70" s="465"/>
      <c r="O70" s="465"/>
      <c r="P70" s="270"/>
      <c r="GO70" s="269"/>
      <c r="GP70" s="269"/>
      <c r="GQ70" s="269"/>
      <c r="GR70" s="269"/>
      <c r="GS70" s="269"/>
      <c r="GT70" s="269"/>
      <c r="GV70" s="261"/>
      <c r="GW70" s="261"/>
      <c r="GX70" s="261"/>
      <c r="GY70" s="269"/>
      <c r="GZ70" s="261"/>
      <c r="HA70" s="261"/>
      <c r="HB70" s="269"/>
      <c r="HC70" s="269"/>
      <c r="HD70" s="254" t="s">
        <v>30</v>
      </c>
    </row>
    <row r="71" spans="1:213" s="113" customFormat="1" ht="15" x14ac:dyDescent="0.25">
      <c r="A71" s="273"/>
      <c r="B71" s="278"/>
      <c r="C71" s="465" t="s">
        <v>74</v>
      </c>
      <c r="D71" s="465"/>
      <c r="E71" s="465"/>
      <c r="F71" s="465"/>
      <c r="G71" s="465"/>
      <c r="H71" s="465"/>
      <c r="I71" s="465"/>
      <c r="J71" s="465"/>
      <c r="K71" s="465"/>
      <c r="L71" s="465"/>
      <c r="M71" s="465"/>
      <c r="N71" s="465"/>
      <c r="O71" s="465"/>
      <c r="P71" s="277">
        <v>92.89</v>
      </c>
      <c r="GO71" s="269"/>
      <c r="GP71" s="269"/>
      <c r="GQ71" s="269"/>
      <c r="GR71" s="269"/>
      <c r="GS71" s="269"/>
      <c r="GT71" s="269"/>
      <c r="GV71" s="261"/>
      <c r="GW71" s="261"/>
      <c r="GX71" s="261"/>
      <c r="GY71" s="269"/>
      <c r="GZ71" s="261"/>
      <c r="HA71" s="261"/>
      <c r="HB71" s="269"/>
      <c r="HC71" s="269"/>
      <c r="HD71" s="254" t="s">
        <v>74</v>
      </c>
    </row>
    <row r="72" spans="1:213" s="113" customFormat="1" ht="15" x14ac:dyDescent="0.25">
      <c r="A72" s="273"/>
      <c r="B72" s="278"/>
      <c r="C72" s="465" t="s">
        <v>75</v>
      </c>
      <c r="D72" s="465"/>
      <c r="E72" s="465"/>
      <c r="F72" s="465"/>
      <c r="G72" s="465"/>
      <c r="H72" s="465"/>
      <c r="I72" s="465"/>
      <c r="J72" s="465"/>
      <c r="K72" s="465"/>
      <c r="L72" s="465"/>
      <c r="M72" s="465"/>
      <c r="N72" s="465"/>
      <c r="O72" s="465"/>
      <c r="P72" s="277">
        <v>21.39</v>
      </c>
      <c r="GO72" s="269"/>
      <c r="GP72" s="269"/>
      <c r="GQ72" s="269"/>
      <c r="GR72" s="269"/>
      <c r="GS72" s="269"/>
      <c r="GT72" s="269"/>
      <c r="GV72" s="261"/>
      <c r="GW72" s="261"/>
      <c r="GX72" s="261"/>
      <c r="GY72" s="269"/>
      <c r="GZ72" s="261"/>
      <c r="HA72" s="261"/>
      <c r="HB72" s="269"/>
      <c r="HC72" s="269"/>
      <c r="HD72" s="254" t="s">
        <v>75</v>
      </c>
    </row>
    <row r="73" spans="1:213" s="113" customFormat="1" ht="15" x14ac:dyDescent="0.25">
      <c r="A73" s="273"/>
      <c r="B73" s="278"/>
      <c r="C73" s="465" t="s">
        <v>131</v>
      </c>
      <c r="D73" s="465"/>
      <c r="E73" s="465"/>
      <c r="F73" s="465"/>
      <c r="G73" s="465"/>
      <c r="H73" s="465"/>
      <c r="I73" s="465"/>
      <c r="J73" s="465"/>
      <c r="K73" s="465"/>
      <c r="L73" s="465"/>
      <c r="M73" s="465"/>
      <c r="N73" s="465"/>
      <c r="O73" s="465"/>
      <c r="P73" s="277">
        <v>7.19</v>
      </c>
      <c r="GO73" s="269"/>
      <c r="GP73" s="269"/>
      <c r="GQ73" s="269"/>
      <c r="GR73" s="269"/>
      <c r="GS73" s="269"/>
      <c r="GT73" s="269"/>
      <c r="GV73" s="261"/>
      <c r="GW73" s="261"/>
      <c r="GX73" s="261"/>
      <c r="GY73" s="269"/>
      <c r="GZ73" s="261"/>
      <c r="HA73" s="261"/>
      <c r="HB73" s="269"/>
      <c r="HC73" s="269"/>
      <c r="HD73" s="254" t="s">
        <v>131</v>
      </c>
    </row>
    <row r="74" spans="1:213" s="113" customFormat="1" ht="15" x14ac:dyDescent="0.25">
      <c r="A74" s="273"/>
      <c r="B74" s="278"/>
      <c r="C74" s="465" t="s">
        <v>78</v>
      </c>
      <c r="D74" s="465"/>
      <c r="E74" s="465"/>
      <c r="F74" s="465"/>
      <c r="G74" s="465"/>
      <c r="H74" s="465"/>
      <c r="I74" s="465"/>
      <c r="J74" s="465"/>
      <c r="K74" s="465"/>
      <c r="L74" s="465"/>
      <c r="M74" s="465"/>
      <c r="N74" s="465"/>
      <c r="O74" s="465"/>
      <c r="P74" s="277">
        <v>222.83</v>
      </c>
      <c r="GO74" s="269"/>
      <c r="GP74" s="269"/>
      <c r="GQ74" s="269"/>
      <c r="GR74" s="269"/>
      <c r="GS74" s="269"/>
      <c r="GT74" s="269"/>
      <c r="GV74" s="261"/>
      <c r="GW74" s="261"/>
      <c r="GX74" s="261"/>
      <c r="GY74" s="269"/>
      <c r="GZ74" s="261"/>
      <c r="HA74" s="261"/>
      <c r="HB74" s="269"/>
      <c r="HC74" s="269"/>
      <c r="HD74" s="254" t="s">
        <v>78</v>
      </c>
    </row>
    <row r="75" spans="1:213" s="113" customFormat="1" ht="15" x14ac:dyDescent="0.25">
      <c r="A75" s="273"/>
      <c r="B75" s="278"/>
      <c r="C75" s="465" t="s">
        <v>76</v>
      </c>
      <c r="D75" s="465"/>
      <c r="E75" s="465"/>
      <c r="F75" s="465"/>
      <c r="G75" s="465"/>
      <c r="H75" s="465"/>
      <c r="I75" s="465"/>
      <c r="J75" s="465"/>
      <c r="K75" s="465"/>
      <c r="L75" s="465"/>
      <c r="M75" s="465"/>
      <c r="N75" s="465"/>
      <c r="O75" s="465"/>
      <c r="P75" s="277">
        <v>97.08</v>
      </c>
      <c r="GO75" s="269"/>
      <c r="GP75" s="269"/>
      <c r="GQ75" s="269"/>
      <c r="GR75" s="269"/>
      <c r="GS75" s="269"/>
      <c r="GT75" s="269"/>
      <c r="GV75" s="261"/>
      <c r="GW75" s="261"/>
      <c r="GX75" s="261"/>
      <c r="GY75" s="269"/>
      <c r="GZ75" s="261"/>
      <c r="HA75" s="261"/>
      <c r="HB75" s="269"/>
      <c r="HC75" s="269"/>
      <c r="HD75" s="254" t="s">
        <v>76</v>
      </c>
    </row>
    <row r="76" spans="1:213" s="113" customFormat="1" ht="15" x14ac:dyDescent="0.25">
      <c r="A76" s="273"/>
      <c r="B76" s="278"/>
      <c r="C76" s="465" t="s">
        <v>77</v>
      </c>
      <c r="D76" s="465"/>
      <c r="E76" s="465"/>
      <c r="F76" s="465"/>
      <c r="G76" s="465"/>
      <c r="H76" s="465"/>
      <c r="I76" s="465"/>
      <c r="J76" s="465"/>
      <c r="K76" s="465"/>
      <c r="L76" s="465"/>
      <c r="M76" s="465"/>
      <c r="N76" s="465"/>
      <c r="O76" s="465"/>
      <c r="P76" s="277">
        <v>51.04</v>
      </c>
      <c r="GO76" s="269"/>
      <c r="GP76" s="269"/>
      <c r="GQ76" s="269"/>
      <c r="GR76" s="269"/>
      <c r="GS76" s="269"/>
      <c r="GT76" s="269"/>
      <c r="GV76" s="261"/>
      <c r="GW76" s="261"/>
      <c r="GX76" s="261"/>
      <c r="GY76" s="269"/>
      <c r="GZ76" s="261"/>
      <c r="HA76" s="261"/>
      <c r="HB76" s="269"/>
      <c r="HC76" s="269"/>
      <c r="HD76" s="254" t="s">
        <v>77</v>
      </c>
    </row>
    <row r="77" spans="1:213" s="113" customFormat="1" ht="15" x14ac:dyDescent="0.25">
      <c r="A77" s="273"/>
      <c r="B77" s="278"/>
      <c r="C77" s="465" t="s">
        <v>33</v>
      </c>
      <c r="D77" s="465"/>
      <c r="E77" s="465"/>
      <c r="F77" s="465"/>
      <c r="G77" s="465"/>
      <c r="H77" s="465"/>
      <c r="I77" s="465"/>
      <c r="J77" s="465"/>
      <c r="K77" s="465"/>
      <c r="L77" s="465"/>
      <c r="M77" s="465"/>
      <c r="N77" s="465"/>
      <c r="O77" s="465"/>
      <c r="P77" s="277">
        <v>100.08</v>
      </c>
      <c r="GO77" s="269"/>
      <c r="GP77" s="269"/>
      <c r="GQ77" s="269"/>
      <c r="GR77" s="269"/>
      <c r="GS77" s="269"/>
      <c r="GT77" s="269"/>
      <c r="GV77" s="261"/>
      <c r="GW77" s="261"/>
      <c r="GX77" s="261"/>
      <c r="GY77" s="269"/>
      <c r="GZ77" s="261"/>
      <c r="HA77" s="261"/>
      <c r="HB77" s="269"/>
      <c r="HC77" s="269"/>
      <c r="HD77" s="254" t="s">
        <v>33</v>
      </c>
    </row>
    <row r="78" spans="1:213" s="113" customFormat="1" ht="15" x14ac:dyDescent="0.25">
      <c r="A78" s="273"/>
      <c r="B78" s="278"/>
      <c r="C78" s="465" t="s">
        <v>32</v>
      </c>
      <c r="D78" s="465"/>
      <c r="E78" s="465"/>
      <c r="F78" s="465"/>
      <c r="G78" s="465"/>
      <c r="H78" s="465"/>
      <c r="I78" s="465"/>
      <c r="J78" s="465"/>
      <c r="K78" s="465"/>
      <c r="L78" s="465"/>
      <c r="M78" s="465"/>
      <c r="N78" s="465"/>
      <c r="O78" s="465"/>
      <c r="P78" s="277">
        <v>97.08</v>
      </c>
      <c r="GO78" s="269"/>
      <c r="GP78" s="269"/>
      <c r="GQ78" s="269"/>
      <c r="GR78" s="269"/>
      <c r="GS78" s="269"/>
      <c r="GT78" s="269"/>
      <c r="GV78" s="261"/>
      <c r="GW78" s="261"/>
      <c r="GX78" s="261"/>
      <c r="GY78" s="269"/>
      <c r="GZ78" s="261"/>
      <c r="HA78" s="261"/>
      <c r="HB78" s="269"/>
      <c r="HC78" s="269"/>
      <c r="HD78" s="254" t="s">
        <v>32</v>
      </c>
    </row>
    <row r="79" spans="1:213" s="113" customFormat="1" ht="15" x14ac:dyDescent="0.25">
      <c r="A79" s="273"/>
      <c r="B79" s="278"/>
      <c r="C79" s="465" t="s">
        <v>31</v>
      </c>
      <c r="D79" s="465"/>
      <c r="E79" s="465"/>
      <c r="F79" s="465"/>
      <c r="G79" s="465"/>
      <c r="H79" s="465"/>
      <c r="I79" s="465"/>
      <c r="J79" s="465"/>
      <c r="K79" s="465"/>
      <c r="L79" s="465"/>
      <c r="M79" s="465"/>
      <c r="N79" s="465"/>
      <c r="O79" s="465"/>
      <c r="P79" s="277">
        <v>51.04</v>
      </c>
      <c r="GO79" s="269"/>
      <c r="GP79" s="269"/>
      <c r="GQ79" s="269"/>
      <c r="GR79" s="269"/>
      <c r="GS79" s="269"/>
      <c r="GT79" s="269"/>
      <c r="GV79" s="261"/>
      <c r="GW79" s="261"/>
      <c r="GX79" s="261"/>
      <c r="GY79" s="269"/>
      <c r="GZ79" s="261"/>
      <c r="HA79" s="261"/>
      <c r="HB79" s="269"/>
      <c r="HC79" s="269"/>
      <c r="HD79" s="254" t="s">
        <v>31</v>
      </c>
    </row>
    <row r="80" spans="1:213" s="113" customFormat="1" ht="15" x14ac:dyDescent="0.25">
      <c r="A80" s="273"/>
      <c r="B80" s="272"/>
      <c r="C80" s="463" t="s">
        <v>199</v>
      </c>
      <c r="D80" s="463"/>
      <c r="E80" s="463"/>
      <c r="F80" s="463"/>
      <c r="G80" s="463"/>
      <c r="H80" s="463"/>
      <c r="I80" s="463"/>
      <c r="J80" s="463"/>
      <c r="K80" s="463"/>
      <c r="L80" s="463"/>
      <c r="M80" s="463"/>
      <c r="N80" s="463"/>
      <c r="O80" s="463"/>
      <c r="P80" s="372">
        <v>492.42</v>
      </c>
      <c r="Q80" s="373"/>
      <c r="R80" s="374"/>
      <c r="GO80" s="269"/>
      <c r="GP80" s="269"/>
      <c r="GQ80" s="269"/>
      <c r="GR80" s="269"/>
      <c r="GS80" s="269"/>
      <c r="GT80" s="269"/>
      <c r="GV80" s="261"/>
      <c r="GW80" s="261"/>
      <c r="GX80" s="261"/>
      <c r="GY80" s="269"/>
      <c r="GZ80" s="261"/>
      <c r="HA80" s="261"/>
      <c r="HB80" s="269"/>
      <c r="HC80" s="269"/>
      <c r="HE80" s="269" t="s">
        <v>199</v>
      </c>
    </row>
    <row r="81" spans="1:217" s="113" customFormat="1" ht="15" x14ac:dyDescent="0.25">
      <c r="A81" s="273"/>
      <c r="B81" s="272"/>
      <c r="C81" s="463" t="s">
        <v>132</v>
      </c>
      <c r="D81" s="463"/>
      <c r="E81" s="463"/>
      <c r="F81" s="463"/>
      <c r="G81" s="463"/>
      <c r="H81" s="463"/>
      <c r="I81" s="463"/>
      <c r="J81" s="463"/>
      <c r="K81" s="463"/>
      <c r="L81" s="463"/>
      <c r="M81" s="463"/>
      <c r="N81" s="463"/>
      <c r="O81" s="463"/>
      <c r="P81" s="275"/>
      <c r="Q81" s="375"/>
      <c r="R81" s="374"/>
      <c r="GO81" s="269"/>
      <c r="GP81" s="269"/>
      <c r="GQ81" s="269"/>
      <c r="GR81" s="269"/>
      <c r="GS81" s="269"/>
      <c r="GT81" s="269"/>
      <c r="GV81" s="261"/>
      <c r="GW81" s="261"/>
      <c r="GX81" s="261"/>
      <c r="GY81" s="269"/>
      <c r="GZ81" s="261"/>
      <c r="HA81" s="261"/>
      <c r="HB81" s="269"/>
      <c r="HC81" s="269"/>
      <c r="HE81" s="269"/>
      <c r="HF81" s="269" t="s">
        <v>132</v>
      </c>
    </row>
    <row r="82" spans="1:217" s="113" customFormat="1" ht="15" x14ac:dyDescent="0.25">
      <c r="A82" s="273"/>
      <c r="B82" s="272"/>
      <c r="C82" s="464" t="s">
        <v>133</v>
      </c>
      <c r="D82" s="464"/>
      <c r="E82" s="464"/>
      <c r="F82" s="464"/>
      <c r="G82" s="464"/>
      <c r="H82" s="464"/>
      <c r="I82" s="464"/>
      <c r="J82" s="464"/>
      <c r="K82" s="376">
        <v>0.29399999999999998</v>
      </c>
      <c r="L82" s="464"/>
      <c r="M82" s="464"/>
      <c r="N82" s="464"/>
      <c r="O82" s="464"/>
      <c r="P82" s="270"/>
      <c r="Q82" s="375"/>
      <c r="R82" s="374"/>
      <c r="GO82" s="269"/>
      <c r="GP82" s="269"/>
      <c r="GQ82" s="269"/>
      <c r="GR82" s="269"/>
      <c r="GS82" s="269"/>
      <c r="GT82" s="269"/>
      <c r="GV82" s="261"/>
      <c r="GW82" s="261"/>
      <c r="GX82" s="261"/>
      <c r="GY82" s="269"/>
      <c r="GZ82" s="261"/>
      <c r="HA82" s="261"/>
      <c r="HB82" s="269"/>
      <c r="HC82" s="269"/>
      <c r="HE82" s="269"/>
      <c r="HF82" s="269"/>
      <c r="HG82" s="254" t="s">
        <v>133</v>
      </c>
    </row>
    <row r="83" spans="1:217" s="113" customFormat="1" ht="15" x14ac:dyDescent="0.25">
      <c r="A83" s="273"/>
      <c r="B83" s="272"/>
      <c r="C83" s="464" t="s">
        <v>134</v>
      </c>
      <c r="D83" s="464"/>
      <c r="E83" s="464"/>
      <c r="F83" s="464"/>
      <c r="G83" s="464"/>
      <c r="H83" s="464"/>
      <c r="I83" s="464"/>
      <c r="J83" s="464"/>
      <c r="K83" s="271">
        <v>0.02</v>
      </c>
      <c r="L83" s="464"/>
      <c r="M83" s="464"/>
      <c r="N83" s="464"/>
      <c r="O83" s="464"/>
      <c r="P83" s="270"/>
      <c r="Q83" s="375"/>
      <c r="R83" s="374"/>
      <c r="GO83" s="269"/>
      <c r="GP83" s="269"/>
      <c r="GQ83" s="269"/>
      <c r="GR83" s="269"/>
      <c r="GS83" s="269"/>
      <c r="GT83" s="269"/>
      <c r="GV83" s="261"/>
      <c r="GW83" s="261"/>
      <c r="GX83" s="261"/>
      <c r="GY83" s="269"/>
      <c r="GZ83" s="261"/>
      <c r="HA83" s="261"/>
      <c r="HB83" s="269"/>
      <c r="HC83" s="269"/>
      <c r="HE83" s="269"/>
      <c r="HF83" s="269"/>
      <c r="HG83" s="254" t="s">
        <v>134</v>
      </c>
    </row>
    <row r="84" spans="1:217" s="113" customFormat="1" ht="0.75" customHeight="1" x14ac:dyDescent="0.25">
      <c r="A84" s="377"/>
      <c r="B84" s="378"/>
      <c r="C84" s="379"/>
      <c r="D84" s="379"/>
      <c r="E84" s="379"/>
      <c r="F84" s="379"/>
      <c r="G84" s="379"/>
      <c r="H84" s="379"/>
      <c r="I84" s="379"/>
      <c r="J84" s="379"/>
      <c r="K84" s="380"/>
      <c r="L84" s="379"/>
      <c r="M84" s="379"/>
      <c r="N84" s="379"/>
      <c r="O84" s="379"/>
      <c r="P84" s="381"/>
      <c r="Q84" s="375"/>
      <c r="R84" s="374"/>
      <c r="GO84" s="269"/>
      <c r="GP84" s="269"/>
      <c r="GQ84" s="269"/>
      <c r="GR84" s="269"/>
      <c r="GS84" s="269"/>
      <c r="GT84" s="269"/>
      <c r="GV84" s="261"/>
      <c r="GW84" s="261"/>
      <c r="GX84" s="261"/>
      <c r="GY84" s="269"/>
      <c r="GZ84" s="261"/>
      <c r="HA84" s="261"/>
      <c r="HB84" s="269"/>
      <c r="HC84" s="269"/>
      <c r="HE84" s="269"/>
      <c r="HF84" s="269"/>
    </row>
    <row r="85" spans="1:217" s="113" customFormat="1" ht="15" x14ac:dyDescent="0.25">
      <c r="A85" s="479" t="s">
        <v>243</v>
      </c>
      <c r="B85" s="480"/>
      <c r="C85" s="480"/>
      <c r="D85" s="480"/>
      <c r="E85" s="480"/>
      <c r="F85" s="480"/>
      <c r="G85" s="480"/>
      <c r="H85" s="480"/>
      <c r="I85" s="480"/>
      <c r="J85" s="480"/>
      <c r="K85" s="480"/>
      <c r="L85" s="480"/>
      <c r="M85" s="480"/>
      <c r="N85" s="480"/>
      <c r="O85" s="480"/>
      <c r="P85" s="481"/>
      <c r="GO85" s="269" t="s">
        <v>243</v>
      </c>
      <c r="GP85" s="269"/>
      <c r="GQ85" s="269"/>
      <c r="GR85" s="269"/>
      <c r="GS85" s="269"/>
      <c r="GT85" s="269"/>
      <c r="GV85" s="261"/>
      <c r="GW85" s="261"/>
      <c r="GX85" s="261"/>
      <c r="GY85" s="269"/>
      <c r="GZ85" s="261"/>
      <c r="HA85" s="261"/>
      <c r="HB85" s="269"/>
      <c r="HC85" s="269"/>
      <c r="HE85" s="269"/>
      <c r="HF85" s="269"/>
    </row>
    <row r="86" spans="1:217" s="113" customFormat="1" ht="15" x14ac:dyDescent="0.25">
      <c r="A86" s="273"/>
      <c r="B86" s="272"/>
      <c r="C86" s="463" t="s">
        <v>244</v>
      </c>
      <c r="D86" s="463"/>
      <c r="E86" s="463"/>
      <c r="F86" s="463"/>
      <c r="G86" s="463"/>
      <c r="H86" s="463"/>
      <c r="I86" s="463"/>
      <c r="J86" s="463"/>
      <c r="K86" s="463"/>
      <c r="L86" s="463"/>
      <c r="M86" s="463"/>
      <c r="N86" s="463"/>
      <c r="O86" s="463"/>
      <c r="P86" s="280"/>
      <c r="Q86" s="370"/>
      <c r="R86" s="371"/>
      <c r="GO86" s="269"/>
      <c r="GP86" s="269"/>
      <c r="GQ86" s="269"/>
      <c r="GR86" s="269"/>
      <c r="GS86" s="269"/>
      <c r="GT86" s="269"/>
      <c r="GV86" s="261"/>
      <c r="GW86" s="261"/>
      <c r="GX86" s="261"/>
      <c r="GY86" s="269"/>
      <c r="GZ86" s="261"/>
      <c r="HA86" s="261"/>
      <c r="HB86" s="269"/>
      <c r="HC86" s="269" t="s">
        <v>244</v>
      </c>
      <c r="HE86" s="269"/>
      <c r="HF86" s="269"/>
    </row>
    <row r="87" spans="1:217" s="113" customFormat="1" ht="15" x14ac:dyDescent="0.25">
      <c r="A87" s="273"/>
      <c r="B87" s="272"/>
      <c r="C87" s="463" t="s">
        <v>245</v>
      </c>
      <c r="D87" s="463"/>
      <c r="E87" s="463"/>
      <c r="F87" s="463"/>
      <c r="G87" s="463"/>
      <c r="H87" s="463"/>
      <c r="I87" s="463"/>
      <c r="J87" s="463"/>
      <c r="K87" s="463"/>
      <c r="L87" s="463"/>
      <c r="M87" s="463"/>
      <c r="N87" s="463"/>
      <c r="O87" s="463"/>
      <c r="P87" s="280"/>
      <c r="Q87" s="373"/>
      <c r="R87" s="374"/>
      <c r="GO87" s="269"/>
      <c r="GP87" s="269"/>
      <c r="GQ87" s="269"/>
      <c r="GR87" s="269"/>
      <c r="GS87" s="269"/>
      <c r="GT87" s="269"/>
      <c r="GV87" s="261"/>
      <c r="GW87" s="261"/>
      <c r="GX87" s="261"/>
      <c r="GY87" s="269"/>
      <c r="GZ87" s="261"/>
      <c r="HA87" s="261"/>
      <c r="HB87" s="269"/>
      <c r="HC87" s="269"/>
      <c r="HE87" s="269" t="s">
        <v>245</v>
      </c>
      <c r="HF87" s="269"/>
    </row>
    <row r="88" spans="1:217" s="113" customFormat="1" ht="0.75" customHeight="1" x14ac:dyDescent="0.25">
      <c r="A88" s="377"/>
      <c r="B88" s="378"/>
      <c r="C88" s="379"/>
      <c r="D88" s="379"/>
      <c r="E88" s="379"/>
      <c r="F88" s="379"/>
      <c r="G88" s="379"/>
      <c r="H88" s="379"/>
      <c r="I88" s="379"/>
      <c r="J88" s="379"/>
      <c r="K88" s="380"/>
      <c r="L88" s="379"/>
      <c r="M88" s="379"/>
      <c r="N88" s="379"/>
      <c r="O88" s="379"/>
      <c r="P88" s="381"/>
      <c r="Q88" s="375"/>
      <c r="R88" s="374"/>
      <c r="GO88" s="269"/>
      <c r="GP88" s="269"/>
      <c r="GQ88" s="269"/>
      <c r="GR88" s="269"/>
      <c r="GS88" s="269"/>
      <c r="GT88" s="269"/>
      <c r="GV88" s="261"/>
      <c r="GW88" s="261"/>
      <c r="GX88" s="261"/>
      <c r="GY88" s="269"/>
      <c r="GZ88" s="261"/>
      <c r="HA88" s="261"/>
      <c r="HB88" s="269"/>
      <c r="HC88" s="269"/>
      <c r="HE88" s="269"/>
      <c r="HF88" s="269"/>
    </row>
    <row r="89" spans="1:217" s="113" customFormat="1" ht="15" x14ac:dyDescent="0.25">
      <c r="A89" s="273"/>
      <c r="B89" s="272"/>
      <c r="C89" s="463" t="s">
        <v>17</v>
      </c>
      <c r="D89" s="463"/>
      <c r="E89" s="463"/>
      <c r="F89" s="463"/>
      <c r="G89" s="463"/>
      <c r="H89" s="463"/>
      <c r="I89" s="463"/>
      <c r="J89" s="463"/>
      <c r="K89" s="463"/>
      <c r="L89" s="463"/>
      <c r="M89" s="463"/>
      <c r="N89" s="463"/>
      <c r="O89" s="463"/>
      <c r="P89" s="280"/>
      <c r="Q89" s="370"/>
      <c r="R89" s="371"/>
      <c r="HH89" s="269" t="s">
        <v>17</v>
      </c>
    </row>
    <row r="90" spans="1:217" s="113" customFormat="1" ht="15" x14ac:dyDescent="0.25">
      <c r="A90" s="273"/>
      <c r="B90" s="278"/>
      <c r="C90" s="465" t="s">
        <v>135</v>
      </c>
      <c r="D90" s="465"/>
      <c r="E90" s="465"/>
      <c r="F90" s="465"/>
      <c r="G90" s="465"/>
      <c r="H90" s="465"/>
      <c r="I90" s="465"/>
      <c r="J90" s="465"/>
      <c r="K90" s="465"/>
      <c r="L90" s="465"/>
      <c r="M90" s="465"/>
      <c r="N90" s="465"/>
      <c r="O90" s="465"/>
      <c r="P90" s="277">
        <v>344.3</v>
      </c>
      <c r="Q90" s="370"/>
      <c r="R90" s="382"/>
      <c r="HH90" s="269"/>
      <c r="HI90" s="254" t="s">
        <v>135</v>
      </c>
    </row>
    <row r="91" spans="1:217" s="113" customFormat="1" ht="15" x14ac:dyDescent="0.25">
      <c r="A91" s="273"/>
      <c r="B91" s="278"/>
      <c r="C91" s="465" t="s">
        <v>30</v>
      </c>
      <c r="D91" s="465"/>
      <c r="E91" s="465"/>
      <c r="F91" s="465"/>
      <c r="G91" s="465"/>
      <c r="H91" s="465"/>
      <c r="I91" s="465"/>
      <c r="J91" s="465"/>
      <c r="K91" s="465"/>
      <c r="L91" s="465"/>
      <c r="M91" s="465"/>
      <c r="N91" s="465"/>
      <c r="O91" s="465"/>
      <c r="P91" s="270"/>
      <c r="Q91" s="370"/>
      <c r="R91" s="382"/>
      <c r="HH91" s="269"/>
      <c r="HI91" s="254" t="s">
        <v>30</v>
      </c>
    </row>
    <row r="92" spans="1:217" s="113" customFormat="1" ht="15" x14ac:dyDescent="0.25">
      <c r="A92" s="273"/>
      <c r="B92" s="278"/>
      <c r="C92" s="465" t="s">
        <v>64</v>
      </c>
      <c r="D92" s="465"/>
      <c r="E92" s="465"/>
      <c r="F92" s="465"/>
      <c r="G92" s="465"/>
      <c r="H92" s="465"/>
      <c r="I92" s="465"/>
      <c r="J92" s="465"/>
      <c r="K92" s="465"/>
      <c r="L92" s="465"/>
      <c r="M92" s="465"/>
      <c r="N92" s="465"/>
      <c r="O92" s="465"/>
      <c r="P92" s="277">
        <v>92.89</v>
      </c>
      <c r="Q92" s="370"/>
      <c r="R92" s="382"/>
      <c r="HH92" s="269"/>
      <c r="HI92" s="254" t="s">
        <v>64</v>
      </c>
    </row>
    <row r="93" spans="1:217" s="113" customFormat="1" ht="15" x14ac:dyDescent="0.25">
      <c r="A93" s="273"/>
      <c r="B93" s="278"/>
      <c r="C93" s="465" t="s">
        <v>72</v>
      </c>
      <c r="D93" s="465"/>
      <c r="E93" s="465"/>
      <c r="F93" s="465"/>
      <c r="G93" s="465"/>
      <c r="H93" s="465"/>
      <c r="I93" s="465"/>
      <c r="J93" s="465"/>
      <c r="K93" s="465"/>
      <c r="L93" s="465"/>
      <c r="M93" s="465"/>
      <c r="N93" s="465"/>
      <c r="O93" s="465"/>
      <c r="P93" s="277">
        <v>21.39</v>
      </c>
      <c r="Q93" s="370"/>
      <c r="R93" s="382"/>
      <c r="HH93" s="269"/>
      <c r="HI93" s="254" t="s">
        <v>72</v>
      </c>
    </row>
    <row r="94" spans="1:217" s="113" customFormat="1" ht="15" x14ac:dyDescent="0.25">
      <c r="A94" s="273"/>
      <c r="B94" s="278"/>
      <c r="C94" s="465" t="s">
        <v>130</v>
      </c>
      <c r="D94" s="465"/>
      <c r="E94" s="465"/>
      <c r="F94" s="465"/>
      <c r="G94" s="465"/>
      <c r="H94" s="465"/>
      <c r="I94" s="465"/>
      <c r="J94" s="465"/>
      <c r="K94" s="465"/>
      <c r="L94" s="465"/>
      <c r="M94" s="465"/>
      <c r="N94" s="465"/>
      <c r="O94" s="465"/>
      <c r="P94" s="277">
        <v>7.19</v>
      </c>
      <c r="Q94" s="370"/>
      <c r="R94" s="382"/>
      <c r="HH94" s="269"/>
      <c r="HI94" s="254" t="s">
        <v>130</v>
      </c>
    </row>
    <row r="95" spans="1:217" s="113" customFormat="1" ht="15" x14ac:dyDescent="0.25">
      <c r="A95" s="273"/>
      <c r="B95" s="278"/>
      <c r="C95" s="465" t="s">
        <v>73</v>
      </c>
      <c r="D95" s="465"/>
      <c r="E95" s="465"/>
      <c r="F95" s="465"/>
      <c r="G95" s="465"/>
      <c r="H95" s="465"/>
      <c r="I95" s="465"/>
      <c r="J95" s="465"/>
      <c r="K95" s="465"/>
      <c r="L95" s="465"/>
      <c r="M95" s="465"/>
      <c r="N95" s="465"/>
      <c r="O95" s="465"/>
      <c r="P95" s="277">
        <v>222.83</v>
      </c>
      <c r="Q95" s="370"/>
      <c r="R95" s="382"/>
      <c r="HH95" s="269"/>
      <c r="HI95" s="254" t="s">
        <v>73</v>
      </c>
    </row>
    <row r="96" spans="1:217" s="113" customFormat="1" ht="15" x14ac:dyDescent="0.25">
      <c r="A96" s="273"/>
      <c r="B96" s="278"/>
      <c r="C96" s="465" t="s">
        <v>94</v>
      </c>
      <c r="D96" s="465"/>
      <c r="E96" s="465"/>
      <c r="F96" s="465"/>
      <c r="G96" s="465"/>
      <c r="H96" s="465"/>
      <c r="I96" s="465"/>
      <c r="J96" s="465"/>
      <c r="K96" s="465"/>
      <c r="L96" s="465"/>
      <c r="M96" s="465"/>
      <c r="N96" s="465"/>
      <c r="O96" s="465"/>
      <c r="P96" s="277">
        <v>492.42</v>
      </c>
      <c r="Q96" s="370"/>
      <c r="R96" s="382"/>
      <c r="HH96" s="269"/>
      <c r="HI96" s="254" t="s">
        <v>94</v>
      </c>
    </row>
    <row r="97" spans="1:244" s="113" customFormat="1" ht="15" x14ac:dyDescent="0.25">
      <c r="A97" s="273"/>
      <c r="B97" s="278"/>
      <c r="C97" s="465" t="s">
        <v>30</v>
      </c>
      <c r="D97" s="465"/>
      <c r="E97" s="465"/>
      <c r="F97" s="465"/>
      <c r="G97" s="465"/>
      <c r="H97" s="465"/>
      <c r="I97" s="465"/>
      <c r="J97" s="465"/>
      <c r="K97" s="465"/>
      <c r="L97" s="465"/>
      <c r="M97" s="465"/>
      <c r="N97" s="465"/>
      <c r="O97" s="465"/>
      <c r="P97" s="270"/>
      <c r="Q97" s="370"/>
      <c r="R97" s="382"/>
      <c r="HH97" s="269"/>
      <c r="HI97" s="254" t="s">
        <v>30</v>
      </c>
    </row>
    <row r="98" spans="1:244" s="113" customFormat="1" ht="15" x14ac:dyDescent="0.25">
      <c r="A98" s="273"/>
      <c r="B98" s="278"/>
      <c r="C98" s="465" t="s">
        <v>74</v>
      </c>
      <c r="D98" s="465"/>
      <c r="E98" s="465"/>
      <c r="F98" s="465"/>
      <c r="G98" s="465"/>
      <c r="H98" s="465"/>
      <c r="I98" s="465"/>
      <c r="J98" s="465"/>
      <c r="K98" s="465"/>
      <c r="L98" s="465"/>
      <c r="M98" s="465"/>
      <c r="N98" s="465"/>
      <c r="O98" s="465"/>
      <c r="P98" s="277">
        <v>92.89</v>
      </c>
      <c r="Q98" s="370"/>
      <c r="R98" s="382"/>
      <c r="HH98" s="269"/>
      <c r="HI98" s="254" t="s">
        <v>74</v>
      </c>
    </row>
    <row r="99" spans="1:244" s="113" customFormat="1" ht="15" x14ac:dyDescent="0.25">
      <c r="A99" s="273"/>
      <c r="B99" s="278"/>
      <c r="C99" s="465" t="s">
        <v>75</v>
      </c>
      <c r="D99" s="465"/>
      <c r="E99" s="465"/>
      <c r="F99" s="465"/>
      <c r="G99" s="465"/>
      <c r="H99" s="465"/>
      <c r="I99" s="465"/>
      <c r="J99" s="465"/>
      <c r="K99" s="465"/>
      <c r="L99" s="465"/>
      <c r="M99" s="465"/>
      <c r="N99" s="465"/>
      <c r="O99" s="465"/>
      <c r="P99" s="277">
        <v>21.39</v>
      </c>
      <c r="Q99" s="370"/>
      <c r="R99" s="382"/>
      <c r="HH99" s="269"/>
      <c r="HI99" s="254" t="s">
        <v>75</v>
      </c>
    </row>
    <row r="100" spans="1:244" s="113" customFormat="1" ht="15" x14ac:dyDescent="0.25">
      <c r="A100" s="273"/>
      <c r="B100" s="278"/>
      <c r="C100" s="465" t="s">
        <v>131</v>
      </c>
      <c r="D100" s="465"/>
      <c r="E100" s="465"/>
      <c r="F100" s="465"/>
      <c r="G100" s="465"/>
      <c r="H100" s="465"/>
      <c r="I100" s="465"/>
      <c r="J100" s="465"/>
      <c r="K100" s="465"/>
      <c r="L100" s="465"/>
      <c r="M100" s="465"/>
      <c r="N100" s="465"/>
      <c r="O100" s="465"/>
      <c r="P100" s="277">
        <v>7.19</v>
      </c>
      <c r="Q100" s="370"/>
      <c r="R100" s="382"/>
      <c r="HH100" s="269"/>
      <c r="HI100" s="254" t="s">
        <v>131</v>
      </c>
    </row>
    <row r="101" spans="1:244" s="113" customFormat="1" ht="15" x14ac:dyDescent="0.25">
      <c r="A101" s="273"/>
      <c r="B101" s="278"/>
      <c r="C101" s="465" t="s">
        <v>78</v>
      </c>
      <c r="D101" s="465"/>
      <c r="E101" s="465"/>
      <c r="F101" s="465"/>
      <c r="G101" s="465"/>
      <c r="H101" s="465"/>
      <c r="I101" s="465"/>
      <c r="J101" s="465"/>
      <c r="K101" s="465"/>
      <c r="L101" s="465"/>
      <c r="M101" s="465"/>
      <c r="N101" s="465"/>
      <c r="O101" s="465"/>
      <c r="P101" s="277">
        <v>222.83</v>
      </c>
      <c r="Q101" s="370"/>
      <c r="R101" s="382"/>
      <c r="HH101" s="269"/>
      <c r="HI101" s="254" t="s">
        <v>78</v>
      </c>
    </row>
    <row r="102" spans="1:244" s="113" customFormat="1" ht="15" x14ac:dyDescent="0.25">
      <c r="A102" s="273"/>
      <c r="B102" s="278"/>
      <c r="C102" s="465" t="s">
        <v>76</v>
      </c>
      <c r="D102" s="465"/>
      <c r="E102" s="465"/>
      <c r="F102" s="465"/>
      <c r="G102" s="465"/>
      <c r="H102" s="465"/>
      <c r="I102" s="465"/>
      <c r="J102" s="465"/>
      <c r="K102" s="465"/>
      <c r="L102" s="465"/>
      <c r="M102" s="465"/>
      <c r="N102" s="465"/>
      <c r="O102" s="465"/>
      <c r="P102" s="277">
        <v>97.08</v>
      </c>
      <c r="Q102" s="370"/>
      <c r="R102" s="382"/>
      <c r="HH102" s="269"/>
      <c r="HI102" s="254" t="s">
        <v>76</v>
      </c>
    </row>
    <row r="103" spans="1:244" s="113" customFormat="1" ht="15" x14ac:dyDescent="0.25">
      <c r="A103" s="273"/>
      <c r="B103" s="278"/>
      <c r="C103" s="465" t="s">
        <v>77</v>
      </c>
      <c r="D103" s="465"/>
      <c r="E103" s="465"/>
      <c r="F103" s="465"/>
      <c r="G103" s="465"/>
      <c r="H103" s="465"/>
      <c r="I103" s="465"/>
      <c r="J103" s="465"/>
      <c r="K103" s="465"/>
      <c r="L103" s="465"/>
      <c r="M103" s="465"/>
      <c r="N103" s="465"/>
      <c r="O103" s="465"/>
      <c r="P103" s="277">
        <v>51.04</v>
      </c>
      <c r="Q103" s="370"/>
      <c r="R103" s="382"/>
      <c r="HH103" s="269"/>
      <c r="HI103" s="254" t="s">
        <v>77</v>
      </c>
    </row>
    <row r="104" spans="1:244" s="113" customFormat="1" ht="15" x14ac:dyDescent="0.25">
      <c r="A104" s="273"/>
      <c r="B104" s="278"/>
      <c r="C104" s="465" t="s">
        <v>136</v>
      </c>
      <c r="D104" s="465"/>
      <c r="E104" s="465"/>
      <c r="F104" s="465"/>
      <c r="G104" s="465"/>
      <c r="H104" s="465"/>
      <c r="I104" s="465"/>
      <c r="J104" s="465"/>
      <c r="K104" s="465"/>
      <c r="L104" s="465"/>
      <c r="M104" s="465"/>
      <c r="N104" s="465"/>
      <c r="O104" s="465"/>
      <c r="P104" s="277">
        <v>100.08</v>
      </c>
      <c r="Q104" s="370"/>
      <c r="R104" s="382"/>
      <c r="HH104" s="269"/>
      <c r="HI104" s="254" t="s">
        <v>136</v>
      </c>
    </row>
    <row r="105" spans="1:244" s="113" customFormat="1" ht="15" x14ac:dyDescent="0.25">
      <c r="A105" s="273"/>
      <c r="B105" s="278"/>
      <c r="C105" s="465" t="s">
        <v>137</v>
      </c>
      <c r="D105" s="465"/>
      <c r="E105" s="465"/>
      <c r="F105" s="465"/>
      <c r="G105" s="465"/>
      <c r="H105" s="465"/>
      <c r="I105" s="465"/>
      <c r="J105" s="465"/>
      <c r="K105" s="465"/>
      <c r="L105" s="465"/>
      <c r="M105" s="465"/>
      <c r="N105" s="465"/>
      <c r="O105" s="465"/>
      <c r="P105" s="277">
        <v>97.08</v>
      </c>
      <c r="Q105" s="370"/>
      <c r="R105" s="382"/>
      <c r="HH105" s="269"/>
      <c r="HI105" s="254" t="s">
        <v>137</v>
      </c>
    </row>
    <row r="106" spans="1:244" s="113" customFormat="1" ht="15" x14ac:dyDescent="0.25">
      <c r="A106" s="273"/>
      <c r="B106" s="278"/>
      <c r="C106" s="465" t="s">
        <v>138</v>
      </c>
      <c r="D106" s="465"/>
      <c r="E106" s="465"/>
      <c r="F106" s="465"/>
      <c r="G106" s="465"/>
      <c r="H106" s="465"/>
      <c r="I106" s="465"/>
      <c r="J106" s="465"/>
      <c r="K106" s="465"/>
      <c r="L106" s="465"/>
      <c r="M106" s="465"/>
      <c r="N106" s="465"/>
      <c r="O106" s="465"/>
      <c r="P106" s="277">
        <v>51.04</v>
      </c>
      <c r="Q106" s="370"/>
      <c r="R106" s="382"/>
      <c r="HH106" s="269"/>
      <c r="HI106" s="254" t="s">
        <v>138</v>
      </c>
    </row>
    <row r="107" spans="1:244" s="113" customFormat="1" ht="15" x14ac:dyDescent="0.25">
      <c r="A107" s="273"/>
      <c r="B107" s="272"/>
      <c r="C107" s="463" t="s">
        <v>247</v>
      </c>
      <c r="D107" s="463"/>
      <c r="E107" s="463"/>
      <c r="F107" s="463"/>
      <c r="G107" s="463"/>
      <c r="H107" s="463"/>
      <c r="I107" s="463"/>
      <c r="J107" s="463"/>
      <c r="K107" s="463"/>
      <c r="L107" s="463"/>
      <c r="M107" s="463"/>
      <c r="N107" s="463"/>
      <c r="O107" s="463"/>
      <c r="P107" s="372">
        <v>492.42</v>
      </c>
      <c r="HH107" s="269"/>
      <c r="HJ107" s="269" t="s">
        <v>139</v>
      </c>
    </row>
    <row r="108" spans="1:244" s="113" customFormat="1" ht="15" x14ac:dyDescent="0.25">
      <c r="A108" s="273"/>
      <c r="B108" s="272"/>
      <c r="C108" s="463" t="s">
        <v>132</v>
      </c>
      <c r="D108" s="463"/>
      <c r="E108" s="463"/>
      <c r="F108" s="463"/>
      <c r="G108" s="463"/>
      <c r="H108" s="463"/>
      <c r="I108" s="463"/>
      <c r="J108" s="463"/>
      <c r="K108" s="463"/>
      <c r="L108" s="463"/>
      <c r="M108" s="463"/>
      <c r="N108" s="463"/>
      <c r="O108" s="463"/>
      <c r="P108" s="275"/>
      <c r="HK108" s="269" t="s">
        <v>132</v>
      </c>
    </row>
    <row r="109" spans="1:244" s="113" customFormat="1" ht="15" x14ac:dyDescent="0.25">
      <c r="A109" s="273"/>
      <c r="B109" s="272"/>
      <c r="C109" s="464" t="s">
        <v>133</v>
      </c>
      <c r="D109" s="464"/>
      <c r="E109" s="464"/>
      <c r="F109" s="464"/>
      <c r="G109" s="464"/>
      <c r="H109" s="464"/>
      <c r="I109" s="464"/>
      <c r="J109" s="464"/>
      <c r="K109" s="376">
        <v>0.29399999999999998</v>
      </c>
      <c r="L109" s="464"/>
      <c r="M109" s="464"/>
      <c r="N109" s="464"/>
      <c r="O109" s="464"/>
      <c r="P109" s="270"/>
      <c r="HK109" s="269"/>
      <c r="HL109" s="254" t="s">
        <v>133</v>
      </c>
    </row>
    <row r="110" spans="1:244" s="113" customFormat="1" ht="15" x14ac:dyDescent="0.25">
      <c r="A110" s="273"/>
      <c r="B110" s="272"/>
      <c r="C110" s="464" t="s">
        <v>134</v>
      </c>
      <c r="D110" s="464"/>
      <c r="E110" s="464"/>
      <c r="F110" s="464"/>
      <c r="G110" s="464"/>
      <c r="H110" s="464"/>
      <c r="I110" s="464"/>
      <c r="J110" s="464"/>
      <c r="K110" s="271">
        <v>0.02</v>
      </c>
      <c r="L110" s="464"/>
      <c r="M110" s="464"/>
      <c r="N110" s="464"/>
      <c r="O110" s="464"/>
      <c r="P110" s="270"/>
      <c r="HK110" s="269"/>
      <c r="HL110" s="254" t="s">
        <v>134</v>
      </c>
    </row>
    <row r="111" spans="1:244" s="113" customFormat="1" ht="15.75" hidden="1" customHeight="1" x14ac:dyDescent="0.25">
      <c r="A111" s="117"/>
      <c r="B111" s="268"/>
      <c r="C111" s="267"/>
      <c r="D111" s="267"/>
      <c r="E111" s="267"/>
      <c r="F111" s="267"/>
      <c r="G111" s="267"/>
      <c r="H111" s="267"/>
      <c r="I111" s="267"/>
      <c r="J111" s="267"/>
      <c r="K111" s="267"/>
      <c r="L111" s="267"/>
      <c r="M111" s="267"/>
      <c r="N111" s="266"/>
      <c r="O111" s="265"/>
      <c r="P111" s="264"/>
    </row>
    <row r="112" spans="1:244" s="384" customFormat="1" ht="14.25" customHeight="1" x14ac:dyDescent="0.2">
      <c r="A112" s="263"/>
      <c r="B112" s="263"/>
      <c r="C112" s="263"/>
      <c r="D112" s="263"/>
      <c r="E112" s="263"/>
      <c r="F112" s="263"/>
      <c r="G112" s="263"/>
      <c r="H112" s="263"/>
      <c r="I112" s="263"/>
      <c r="J112" s="263"/>
      <c r="K112" s="263"/>
      <c r="L112" s="263"/>
      <c r="M112" s="263"/>
      <c r="N112" s="263"/>
      <c r="O112" s="263"/>
      <c r="P112" s="263"/>
      <c r="Q112" s="383"/>
      <c r="R112" s="383"/>
      <c r="AB112" s="385"/>
      <c r="AC112" s="385"/>
      <c r="AD112" s="385"/>
      <c r="AE112" s="385"/>
      <c r="AF112" s="385"/>
      <c r="AG112" s="385"/>
      <c r="AH112" s="385"/>
      <c r="AI112" s="385"/>
      <c r="AJ112" s="385"/>
      <c r="AK112" s="385"/>
      <c r="AL112" s="385"/>
      <c r="AM112" s="385"/>
      <c r="AN112" s="385"/>
      <c r="AO112" s="385"/>
      <c r="AP112" s="385"/>
      <c r="AQ112" s="385"/>
      <c r="AR112" s="385"/>
      <c r="AS112" s="385"/>
      <c r="AT112" s="385"/>
      <c r="AU112" s="385"/>
      <c r="AV112" s="385"/>
      <c r="AW112" s="385"/>
      <c r="AX112" s="385"/>
      <c r="AY112" s="385"/>
      <c r="AZ112" s="385"/>
      <c r="BA112" s="385"/>
      <c r="BB112" s="385"/>
      <c r="BC112" s="385"/>
      <c r="BD112" s="385"/>
      <c r="BE112" s="385"/>
      <c r="BF112" s="385"/>
      <c r="BG112" s="385"/>
      <c r="BH112" s="385"/>
      <c r="BI112" s="385"/>
      <c r="BJ112" s="385"/>
      <c r="BK112" s="385"/>
      <c r="BL112" s="385"/>
      <c r="BM112" s="385"/>
      <c r="BN112" s="385"/>
      <c r="BO112" s="385"/>
      <c r="BP112" s="385"/>
      <c r="BQ112" s="385"/>
      <c r="BR112" s="385"/>
      <c r="BS112" s="385"/>
      <c r="BT112" s="385"/>
      <c r="BU112" s="385"/>
      <c r="BV112" s="385"/>
      <c r="BW112" s="385"/>
      <c r="BX112" s="385"/>
      <c r="BY112" s="385"/>
      <c r="BZ112" s="385"/>
      <c r="CA112" s="385"/>
      <c r="CB112" s="385"/>
      <c r="CC112" s="385"/>
      <c r="CD112" s="385"/>
      <c r="CE112" s="385"/>
      <c r="CF112" s="385"/>
      <c r="CG112" s="385"/>
      <c r="CH112" s="385"/>
      <c r="CI112" s="385"/>
      <c r="CJ112" s="385"/>
      <c r="CK112" s="385"/>
      <c r="CL112" s="385"/>
      <c r="CM112" s="385"/>
      <c r="CN112" s="385"/>
      <c r="CO112" s="385"/>
      <c r="CP112" s="385"/>
      <c r="CQ112" s="385"/>
      <c r="CR112" s="385"/>
      <c r="CS112" s="385"/>
      <c r="CT112" s="385"/>
      <c r="CU112" s="385"/>
      <c r="CV112" s="385"/>
      <c r="CW112" s="385"/>
      <c r="CX112" s="385"/>
      <c r="CY112" s="385"/>
      <c r="CZ112" s="385"/>
      <c r="DA112" s="385"/>
      <c r="DB112" s="385"/>
      <c r="DC112" s="385"/>
      <c r="DD112" s="385"/>
      <c r="DE112" s="385"/>
      <c r="DF112" s="385"/>
      <c r="DG112" s="385"/>
      <c r="DH112" s="385"/>
      <c r="DI112" s="385"/>
      <c r="DJ112" s="385"/>
      <c r="DK112" s="385"/>
      <c r="DL112" s="385"/>
      <c r="DM112" s="385"/>
      <c r="DN112" s="385"/>
      <c r="DO112" s="385"/>
      <c r="DP112" s="385"/>
      <c r="DQ112" s="385"/>
      <c r="DR112" s="385"/>
      <c r="DS112" s="385"/>
      <c r="DT112" s="385"/>
      <c r="DU112" s="385"/>
      <c r="DV112" s="385"/>
      <c r="DW112" s="385"/>
      <c r="DX112" s="385"/>
      <c r="DY112" s="385"/>
      <c r="DZ112" s="385"/>
      <c r="EA112" s="385"/>
      <c r="EB112" s="385"/>
      <c r="EC112" s="385"/>
      <c r="ED112" s="385"/>
      <c r="EE112" s="385"/>
      <c r="EF112" s="385"/>
      <c r="EG112" s="385"/>
      <c r="EH112" s="385"/>
      <c r="EI112" s="385"/>
      <c r="EJ112" s="385"/>
      <c r="EK112" s="385"/>
      <c r="EL112" s="385"/>
      <c r="EM112" s="385"/>
      <c r="EN112" s="385"/>
      <c r="EO112" s="385"/>
      <c r="EP112" s="385"/>
      <c r="EQ112" s="385"/>
      <c r="ER112" s="385"/>
      <c r="ES112" s="385"/>
      <c r="ET112" s="385"/>
      <c r="EU112" s="385"/>
      <c r="EV112" s="385"/>
      <c r="EW112" s="385"/>
      <c r="EX112" s="385"/>
      <c r="EY112" s="385"/>
      <c r="EZ112" s="385"/>
      <c r="FA112" s="385"/>
      <c r="FB112" s="385"/>
      <c r="FC112" s="385"/>
      <c r="FD112" s="385"/>
      <c r="FE112" s="385"/>
      <c r="FF112" s="385"/>
      <c r="FG112" s="385"/>
      <c r="FH112" s="385"/>
      <c r="FI112" s="385"/>
      <c r="FJ112" s="385"/>
      <c r="FK112" s="385"/>
      <c r="FL112" s="385"/>
      <c r="FM112" s="385"/>
      <c r="FN112" s="385"/>
      <c r="FO112" s="385"/>
      <c r="FP112" s="385"/>
      <c r="FQ112" s="385"/>
      <c r="FR112" s="385"/>
      <c r="FS112" s="385"/>
      <c r="FT112" s="385"/>
      <c r="FU112" s="385"/>
      <c r="FV112" s="385"/>
      <c r="FW112" s="385"/>
      <c r="FX112" s="385"/>
      <c r="FY112" s="385"/>
      <c r="FZ112" s="385"/>
      <c r="GA112" s="385"/>
      <c r="GB112" s="385"/>
      <c r="GC112" s="385"/>
      <c r="GD112" s="385"/>
      <c r="GE112" s="385"/>
      <c r="GF112" s="385"/>
      <c r="GG112" s="385"/>
      <c r="GH112" s="385"/>
      <c r="GI112" s="385"/>
      <c r="GJ112" s="385"/>
      <c r="GK112" s="385"/>
      <c r="GL112" s="385"/>
      <c r="GM112" s="385"/>
      <c r="GN112" s="385"/>
      <c r="GO112" s="385"/>
      <c r="GP112" s="385"/>
      <c r="GQ112" s="385"/>
      <c r="GR112" s="385"/>
      <c r="GS112" s="385"/>
      <c r="GT112" s="385"/>
      <c r="GU112" s="385"/>
      <c r="GV112" s="385"/>
      <c r="GW112" s="385"/>
      <c r="GX112" s="385"/>
      <c r="GY112" s="385"/>
      <c r="GZ112" s="385"/>
      <c r="HA112" s="385"/>
      <c r="HB112" s="385"/>
      <c r="HC112" s="385"/>
      <c r="HD112" s="385"/>
      <c r="HE112" s="385"/>
      <c r="HF112" s="385"/>
      <c r="HG112" s="385"/>
      <c r="HH112" s="385"/>
      <c r="HI112" s="385"/>
      <c r="HJ112" s="385"/>
      <c r="HK112" s="385"/>
      <c r="HL112" s="385"/>
      <c r="HM112" s="385"/>
      <c r="HN112" s="385"/>
      <c r="HO112" s="385"/>
      <c r="HP112" s="385"/>
      <c r="HQ112" s="385"/>
      <c r="HR112" s="385"/>
      <c r="HS112" s="385"/>
      <c r="HT112" s="385"/>
      <c r="HU112" s="385"/>
      <c r="HV112" s="385"/>
      <c r="HW112" s="385"/>
      <c r="HX112" s="385"/>
      <c r="HY112" s="385"/>
      <c r="HZ112" s="385"/>
      <c r="IA112" s="385"/>
      <c r="IB112" s="385"/>
      <c r="IC112" s="385"/>
      <c r="ID112" s="385"/>
      <c r="IE112" s="385"/>
      <c r="IF112" s="385"/>
      <c r="IG112" s="385"/>
      <c r="IH112" s="385"/>
      <c r="II112" s="385"/>
      <c r="IJ112" s="385"/>
    </row>
    <row r="113" spans="1:244" s="260" customFormat="1" ht="15" x14ac:dyDescent="0.25">
      <c r="A113" s="114"/>
      <c r="B113" s="262" t="s">
        <v>29</v>
      </c>
      <c r="C113" s="460"/>
      <c r="D113" s="460"/>
      <c r="E113" s="460"/>
      <c r="F113" s="460"/>
      <c r="G113" s="460"/>
      <c r="H113" s="460"/>
      <c r="I113" s="461"/>
      <c r="J113" s="461"/>
      <c r="K113" s="461"/>
      <c r="L113" s="461"/>
      <c r="M113" s="461"/>
      <c r="N113" s="461"/>
      <c r="O113" s="113"/>
      <c r="P113" s="113"/>
      <c r="Q113" s="255"/>
      <c r="R113" s="255"/>
      <c r="S113" s="113"/>
      <c r="T113" s="113"/>
      <c r="U113" s="113"/>
      <c r="V113" s="113"/>
      <c r="W113" s="113"/>
      <c r="X113" s="113"/>
      <c r="Y113" s="113"/>
      <c r="Z113" s="113"/>
      <c r="AA113" s="113"/>
      <c r="AB113" s="261"/>
      <c r="AC113" s="261"/>
      <c r="AD113" s="261"/>
      <c r="AE113" s="261"/>
      <c r="AF113" s="261"/>
      <c r="AG113" s="261"/>
      <c r="AH113" s="261"/>
      <c r="AI113" s="261"/>
      <c r="AJ113" s="261"/>
      <c r="AK113" s="261"/>
      <c r="AL113" s="261"/>
      <c r="AM113" s="261"/>
      <c r="AN113" s="261"/>
      <c r="AO113" s="261"/>
      <c r="AP113" s="261"/>
      <c r="AQ113" s="261"/>
      <c r="AR113" s="261"/>
      <c r="AS113" s="261"/>
      <c r="AT113" s="261"/>
      <c r="AU113" s="261"/>
      <c r="AV113" s="261"/>
      <c r="AW113" s="261"/>
      <c r="AX113" s="261"/>
      <c r="AY113" s="261"/>
      <c r="AZ113" s="261"/>
      <c r="BA113" s="261"/>
      <c r="BB113" s="261"/>
      <c r="BC113" s="261"/>
      <c r="BD113" s="261"/>
      <c r="BE113" s="261"/>
      <c r="BF113" s="261"/>
      <c r="BG113" s="261"/>
      <c r="BH113" s="261"/>
      <c r="BI113" s="261"/>
      <c r="BJ113" s="261"/>
      <c r="BK113" s="261"/>
      <c r="BL113" s="261"/>
      <c r="BM113" s="261"/>
      <c r="BN113" s="261"/>
      <c r="BO113" s="261"/>
      <c r="BP113" s="261"/>
      <c r="BQ113" s="261"/>
      <c r="BR113" s="261"/>
      <c r="BS113" s="261"/>
      <c r="BT113" s="261"/>
      <c r="BU113" s="261"/>
      <c r="BV113" s="261"/>
      <c r="BW113" s="261"/>
      <c r="BX113" s="261"/>
      <c r="BY113" s="261"/>
      <c r="BZ113" s="261"/>
      <c r="CA113" s="261"/>
      <c r="CB113" s="261"/>
      <c r="CC113" s="261"/>
      <c r="CD113" s="261"/>
      <c r="CE113" s="261"/>
      <c r="CF113" s="261"/>
      <c r="CG113" s="261"/>
      <c r="CH113" s="261"/>
      <c r="CI113" s="261"/>
      <c r="CJ113" s="261"/>
      <c r="CK113" s="261"/>
      <c r="CL113" s="261"/>
      <c r="CM113" s="261"/>
      <c r="CN113" s="261"/>
      <c r="CO113" s="261"/>
      <c r="CP113" s="261"/>
      <c r="CQ113" s="261"/>
      <c r="CR113" s="261"/>
      <c r="CS113" s="261"/>
      <c r="CT113" s="261"/>
      <c r="CU113" s="261"/>
      <c r="CV113" s="261"/>
      <c r="CW113" s="261"/>
      <c r="CX113" s="261"/>
      <c r="CY113" s="261"/>
      <c r="CZ113" s="261"/>
      <c r="DA113" s="261"/>
      <c r="DB113" s="261"/>
      <c r="DC113" s="261"/>
      <c r="DD113" s="261"/>
      <c r="DE113" s="261"/>
      <c r="DF113" s="261"/>
      <c r="DG113" s="261"/>
      <c r="DH113" s="261"/>
      <c r="DI113" s="261"/>
      <c r="DJ113" s="261"/>
      <c r="DK113" s="261"/>
      <c r="DL113" s="261"/>
      <c r="DM113" s="261"/>
      <c r="DN113" s="261"/>
      <c r="DO113" s="261"/>
      <c r="DP113" s="261"/>
      <c r="DQ113" s="261"/>
      <c r="DR113" s="261"/>
      <c r="DS113" s="261"/>
      <c r="DT113" s="261"/>
      <c r="DU113" s="261"/>
      <c r="DV113" s="261"/>
      <c r="DW113" s="261"/>
      <c r="DX113" s="261"/>
      <c r="DY113" s="261"/>
      <c r="DZ113" s="261"/>
      <c r="EA113" s="261"/>
      <c r="EB113" s="261"/>
      <c r="EC113" s="261"/>
      <c r="ED113" s="261"/>
      <c r="EE113" s="261"/>
      <c r="EF113" s="261"/>
      <c r="EG113" s="261"/>
      <c r="EH113" s="261"/>
      <c r="EI113" s="261"/>
      <c r="EJ113" s="261"/>
      <c r="EK113" s="261"/>
      <c r="EL113" s="261"/>
      <c r="EM113" s="261"/>
      <c r="EN113" s="261"/>
      <c r="EO113" s="261"/>
      <c r="EP113" s="261"/>
      <c r="EQ113" s="261"/>
      <c r="ER113" s="261"/>
      <c r="ES113" s="261"/>
      <c r="ET113" s="261"/>
      <c r="EU113" s="261"/>
      <c r="EV113" s="261"/>
      <c r="EW113" s="261"/>
      <c r="EX113" s="261"/>
      <c r="EY113" s="261"/>
      <c r="EZ113" s="261"/>
      <c r="FA113" s="261"/>
      <c r="FB113" s="261"/>
      <c r="FC113" s="261"/>
      <c r="FD113" s="261"/>
      <c r="FE113" s="261"/>
      <c r="FF113" s="261"/>
      <c r="FG113" s="261"/>
      <c r="FH113" s="261"/>
      <c r="FI113" s="261"/>
      <c r="FJ113" s="261"/>
      <c r="FK113" s="261"/>
      <c r="FL113" s="261"/>
      <c r="FM113" s="261"/>
      <c r="FN113" s="261"/>
      <c r="FO113" s="261"/>
      <c r="FP113" s="261"/>
      <c r="FQ113" s="261"/>
      <c r="FR113" s="261"/>
      <c r="FS113" s="261"/>
      <c r="FT113" s="261"/>
      <c r="FU113" s="261"/>
      <c r="FV113" s="261"/>
      <c r="FW113" s="261"/>
      <c r="FX113" s="261"/>
      <c r="FY113" s="261"/>
      <c r="FZ113" s="261"/>
      <c r="GA113" s="261"/>
      <c r="GB113" s="261"/>
      <c r="GC113" s="261"/>
      <c r="GD113" s="261"/>
      <c r="GE113" s="261"/>
      <c r="GF113" s="261"/>
      <c r="GG113" s="261"/>
      <c r="GH113" s="261"/>
      <c r="GI113" s="261"/>
      <c r="GJ113" s="261"/>
      <c r="GK113" s="261"/>
      <c r="GL113" s="261"/>
      <c r="GM113" s="261"/>
      <c r="GN113" s="261"/>
      <c r="GO113" s="261"/>
      <c r="GP113" s="261"/>
      <c r="GQ113" s="261"/>
      <c r="GR113" s="261"/>
      <c r="GS113" s="261"/>
      <c r="GT113" s="261"/>
      <c r="GU113" s="261"/>
      <c r="GV113" s="261"/>
      <c r="GW113" s="261"/>
      <c r="GX113" s="261"/>
      <c r="GY113" s="261"/>
      <c r="GZ113" s="261"/>
      <c r="HA113" s="261"/>
      <c r="HB113" s="261"/>
      <c r="HC113" s="261"/>
      <c r="HD113" s="261"/>
      <c r="HE113" s="261"/>
      <c r="HF113" s="261"/>
      <c r="HG113" s="261"/>
      <c r="HH113" s="261"/>
      <c r="HI113" s="261"/>
      <c r="HJ113" s="261"/>
      <c r="HK113" s="261"/>
      <c r="HL113" s="261"/>
      <c r="HM113" s="261" t="s">
        <v>7</v>
      </c>
      <c r="HN113" s="261" t="s">
        <v>7</v>
      </c>
      <c r="HO113" s="261" t="s">
        <v>7</v>
      </c>
      <c r="HP113" s="261" t="s">
        <v>7</v>
      </c>
      <c r="HQ113" s="261" t="s">
        <v>7</v>
      </c>
      <c r="HR113" s="261" t="s">
        <v>7</v>
      </c>
      <c r="HS113" s="261" t="s">
        <v>7</v>
      </c>
      <c r="HT113" s="261" t="s">
        <v>7</v>
      </c>
      <c r="HU113" s="261" t="s">
        <v>7</v>
      </c>
      <c r="HV113" s="261" t="s">
        <v>7</v>
      </c>
      <c r="HW113" s="261" t="s">
        <v>7</v>
      </c>
      <c r="HX113" s="261" t="s">
        <v>7</v>
      </c>
      <c r="HY113" s="261"/>
      <c r="HZ113" s="261"/>
      <c r="IA113" s="261"/>
      <c r="IB113" s="261"/>
      <c r="IC113" s="261"/>
      <c r="ID113" s="261"/>
      <c r="IE113" s="261"/>
      <c r="IF113" s="261"/>
      <c r="IG113" s="261"/>
      <c r="IH113" s="261"/>
      <c r="II113" s="261"/>
      <c r="IJ113" s="261"/>
    </row>
    <row r="114" spans="1:244" s="256" customFormat="1" ht="16.5" customHeight="1" x14ac:dyDescent="0.25">
      <c r="A114" s="259"/>
      <c r="B114" s="262"/>
      <c r="C114" s="462" t="s">
        <v>22</v>
      </c>
      <c r="D114" s="462"/>
      <c r="E114" s="462"/>
      <c r="F114" s="462"/>
      <c r="G114" s="462"/>
      <c r="H114" s="462"/>
      <c r="I114" s="462"/>
      <c r="J114" s="462"/>
      <c r="K114" s="462"/>
      <c r="L114" s="462"/>
      <c r="M114" s="462"/>
      <c r="N114" s="462"/>
      <c r="Q114" s="258"/>
      <c r="R114" s="258"/>
      <c r="AB114" s="257"/>
      <c r="AC114" s="257"/>
      <c r="AD114" s="257"/>
      <c r="AE114" s="257"/>
      <c r="AF114" s="257"/>
      <c r="AG114" s="257"/>
      <c r="AH114" s="257"/>
      <c r="AI114" s="257"/>
      <c r="AJ114" s="257"/>
      <c r="AK114" s="257"/>
      <c r="AL114" s="257"/>
      <c r="AM114" s="257"/>
      <c r="AN114" s="257"/>
      <c r="AO114" s="257"/>
      <c r="AP114" s="257"/>
      <c r="AQ114" s="257"/>
      <c r="AR114" s="257"/>
      <c r="AS114" s="257"/>
      <c r="AT114" s="257"/>
      <c r="AU114" s="257"/>
      <c r="AV114" s="257"/>
      <c r="AW114" s="257"/>
      <c r="AX114" s="257"/>
      <c r="AY114" s="257"/>
      <c r="AZ114" s="257"/>
      <c r="BA114" s="257"/>
      <c r="BB114" s="257"/>
      <c r="BC114" s="257"/>
      <c r="BD114" s="257"/>
      <c r="BE114" s="257"/>
      <c r="BF114" s="257"/>
      <c r="BG114" s="257"/>
      <c r="BH114" s="257"/>
      <c r="BI114" s="257"/>
      <c r="BJ114" s="257"/>
      <c r="BK114" s="257"/>
      <c r="BL114" s="257"/>
      <c r="BM114" s="257"/>
      <c r="BN114" s="257"/>
      <c r="BO114" s="257"/>
      <c r="BP114" s="257"/>
      <c r="BQ114" s="257"/>
      <c r="BR114" s="257"/>
      <c r="BS114" s="257"/>
      <c r="BT114" s="257"/>
      <c r="BU114" s="257"/>
      <c r="BV114" s="257"/>
      <c r="BW114" s="257"/>
      <c r="BX114" s="257"/>
      <c r="BY114" s="257"/>
      <c r="BZ114" s="257"/>
      <c r="CA114" s="257"/>
      <c r="CB114" s="257"/>
      <c r="CC114" s="257"/>
      <c r="CD114" s="257"/>
      <c r="CE114" s="257"/>
      <c r="CF114" s="257"/>
      <c r="CG114" s="257"/>
      <c r="CH114" s="257"/>
      <c r="CI114" s="257"/>
      <c r="CJ114" s="257"/>
      <c r="CK114" s="257"/>
      <c r="CL114" s="257"/>
      <c r="CM114" s="257"/>
      <c r="CN114" s="257"/>
      <c r="CO114" s="257"/>
      <c r="CP114" s="257"/>
      <c r="CQ114" s="257"/>
      <c r="CR114" s="257"/>
      <c r="CS114" s="257"/>
      <c r="CT114" s="257"/>
      <c r="CU114" s="257"/>
      <c r="CV114" s="257"/>
      <c r="CW114" s="257"/>
      <c r="CX114" s="257"/>
      <c r="CY114" s="257"/>
      <c r="CZ114" s="257"/>
      <c r="DA114" s="257"/>
      <c r="DB114" s="257"/>
      <c r="DC114" s="257"/>
      <c r="DD114" s="257"/>
      <c r="DE114" s="257"/>
      <c r="DF114" s="257"/>
      <c r="DG114" s="257"/>
      <c r="DH114" s="257"/>
      <c r="DI114" s="257"/>
      <c r="DJ114" s="257"/>
      <c r="DK114" s="257"/>
      <c r="DL114" s="257"/>
      <c r="DM114" s="257"/>
      <c r="DN114" s="257"/>
      <c r="DO114" s="257"/>
      <c r="DP114" s="257"/>
      <c r="DQ114" s="257"/>
      <c r="DR114" s="257"/>
      <c r="DS114" s="257"/>
      <c r="DT114" s="257"/>
      <c r="DU114" s="257"/>
      <c r="DV114" s="257"/>
      <c r="DW114" s="257"/>
      <c r="DX114" s="257"/>
      <c r="DY114" s="257"/>
      <c r="DZ114" s="257"/>
      <c r="EA114" s="257"/>
      <c r="EB114" s="257"/>
      <c r="EC114" s="257"/>
      <c r="ED114" s="257"/>
      <c r="EE114" s="257"/>
      <c r="EF114" s="257"/>
      <c r="EG114" s="257"/>
      <c r="EH114" s="257"/>
      <c r="EI114" s="257"/>
      <c r="EJ114" s="257"/>
      <c r="EK114" s="257"/>
      <c r="EL114" s="257"/>
      <c r="EM114" s="257"/>
      <c r="EN114" s="257"/>
      <c r="EO114" s="257"/>
      <c r="EP114" s="257"/>
      <c r="EQ114" s="257"/>
      <c r="ER114" s="257"/>
      <c r="ES114" s="257"/>
      <c r="ET114" s="257"/>
      <c r="EU114" s="257"/>
      <c r="EV114" s="257"/>
      <c r="EW114" s="257"/>
      <c r="EX114" s="257"/>
      <c r="EY114" s="257"/>
      <c r="EZ114" s="257"/>
      <c r="FA114" s="257"/>
      <c r="FB114" s="257"/>
      <c r="FC114" s="257"/>
      <c r="FD114" s="257"/>
      <c r="FE114" s="257"/>
      <c r="FF114" s="257"/>
      <c r="FG114" s="257"/>
      <c r="FH114" s="257"/>
      <c r="FI114" s="257"/>
      <c r="FJ114" s="257"/>
      <c r="FK114" s="257"/>
      <c r="FL114" s="257"/>
      <c r="FM114" s="257"/>
      <c r="FN114" s="257"/>
      <c r="FO114" s="257"/>
      <c r="FP114" s="257"/>
      <c r="FQ114" s="257"/>
      <c r="FR114" s="257"/>
      <c r="FS114" s="257"/>
      <c r="FT114" s="257"/>
      <c r="FU114" s="257"/>
      <c r="FV114" s="257"/>
      <c r="FW114" s="257"/>
      <c r="FX114" s="257"/>
      <c r="FY114" s="257"/>
      <c r="FZ114" s="257"/>
      <c r="GA114" s="257"/>
      <c r="GB114" s="257"/>
      <c r="GC114" s="257"/>
      <c r="GD114" s="257"/>
      <c r="GE114" s="257"/>
      <c r="GF114" s="257"/>
      <c r="GG114" s="257"/>
      <c r="GH114" s="257"/>
      <c r="GI114" s="257"/>
      <c r="GJ114" s="257"/>
      <c r="GK114" s="257"/>
      <c r="GL114" s="257"/>
      <c r="GM114" s="257"/>
      <c r="GN114" s="257"/>
      <c r="GO114" s="257"/>
      <c r="GP114" s="257"/>
      <c r="GQ114" s="257"/>
      <c r="GR114" s="257"/>
      <c r="GS114" s="257"/>
      <c r="GT114" s="257"/>
      <c r="GU114" s="257"/>
      <c r="GV114" s="257"/>
      <c r="GW114" s="257"/>
      <c r="GX114" s="257"/>
      <c r="GY114" s="257"/>
      <c r="GZ114" s="257"/>
      <c r="HA114" s="257"/>
      <c r="HB114" s="257"/>
      <c r="HC114" s="257"/>
      <c r="HD114" s="257"/>
      <c r="HE114" s="257"/>
      <c r="HF114" s="257"/>
      <c r="HG114" s="257"/>
      <c r="HH114" s="257"/>
      <c r="HI114" s="257"/>
      <c r="HJ114" s="257"/>
      <c r="HK114" s="257"/>
      <c r="HL114" s="257"/>
      <c r="HM114" s="257"/>
      <c r="HN114" s="257"/>
      <c r="HO114" s="257"/>
      <c r="HP114" s="257"/>
      <c r="HQ114" s="257"/>
      <c r="HR114" s="257"/>
      <c r="HS114" s="257"/>
      <c r="HT114" s="257"/>
      <c r="HU114" s="257"/>
      <c r="HV114" s="257"/>
      <c r="HW114" s="257"/>
      <c r="HX114" s="257"/>
      <c r="HY114" s="257"/>
      <c r="HZ114" s="257"/>
      <c r="IA114" s="257"/>
      <c r="IB114" s="257"/>
      <c r="IC114" s="257"/>
      <c r="ID114" s="257"/>
      <c r="IE114" s="257"/>
      <c r="IF114" s="257"/>
      <c r="IG114" s="257"/>
      <c r="IH114" s="257"/>
      <c r="II114" s="257"/>
      <c r="IJ114" s="257"/>
    </row>
    <row r="115" spans="1:244" s="260" customFormat="1" ht="15" x14ac:dyDescent="0.25">
      <c r="A115" s="114"/>
      <c r="B115" s="262" t="s">
        <v>28</v>
      </c>
      <c r="C115" s="460"/>
      <c r="D115" s="460"/>
      <c r="E115" s="460"/>
      <c r="F115" s="460"/>
      <c r="G115" s="460"/>
      <c r="H115" s="460"/>
      <c r="I115" s="461"/>
      <c r="J115" s="461"/>
      <c r="K115" s="461"/>
      <c r="L115" s="461"/>
      <c r="M115" s="461"/>
      <c r="N115" s="461"/>
      <c r="O115" s="113"/>
      <c r="P115" s="113"/>
      <c r="Q115" s="255"/>
      <c r="R115" s="255"/>
      <c r="S115" s="113"/>
      <c r="T115" s="113"/>
      <c r="U115" s="113"/>
      <c r="V115" s="113"/>
      <c r="W115" s="113"/>
      <c r="X115" s="113"/>
      <c r="Y115" s="113"/>
      <c r="Z115" s="113"/>
      <c r="AA115" s="113"/>
      <c r="AB115" s="261"/>
      <c r="AC115" s="261"/>
      <c r="AD115" s="261"/>
      <c r="AE115" s="261"/>
      <c r="AF115" s="261"/>
      <c r="AG115" s="261"/>
      <c r="AH115" s="261"/>
      <c r="AI115" s="261"/>
      <c r="AJ115" s="261"/>
      <c r="AK115" s="261"/>
      <c r="AL115" s="261"/>
      <c r="AM115" s="261"/>
      <c r="AN115" s="261"/>
      <c r="AO115" s="261"/>
      <c r="AP115" s="261"/>
      <c r="AQ115" s="261"/>
      <c r="AR115" s="261"/>
      <c r="AS115" s="261"/>
      <c r="AT115" s="261"/>
      <c r="AU115" s="261"/>
      <c r="AV115" s="261"/>
      <c r="AW115" s="261"/>
      <c r="AX115" s="261"/>
      <c r="AY115" s="261"/>
      <c r="AZ115" s="261"/>
      <c r="BA115" s="261"/>
      <c r="BB115" s="261"/>
      <c r="BC115" s="261"/>
      <c r="BD115" s="261"/>
      <c r="BE115" s="261"/>
      <c r="BF115" s="261"/>
      <c r="BG115" s="261"/>
      <c r="BH115" s="261"/>
      <c r="BI115" s="261"/>
      <c r="BJ115" s="261"/>
      <c r="BK115" s="261"/>
      <c r="BL115" s="261"/>
      <c r="BM115" s="261"/>
      <c r="BN115" s="261"/>
      <c r="BO115" s="261"/>
      <c r="BP115" s="261"/>
      <c r="BQ115" s="261"/>
      <c r="BR115" s="261"/>
      <c r="BS115" s="261"/>
      <c r="BT115" s="261"/>
      <c r="BU115" s="261"/>
      <c r="BV115" s="261"/>
      <c r="BW115" s="261"/>
      <c r="BX115" s="261"/>
      <c r="BY115" s="261"/>
      <c r="BZ115" s="261"/>
      <c r="CA115" s="261"/>
      <c r="CB115" s="261"/>
      <c r="CC115" s="261"/>
      <c r="CD115" s="261"/>
      <c r="CE115" s="261"/>
      <c r="CF115" s="261"/>
      <c r="CG115" s="261"/>
      <c r="CH115" s="261"/>
      <c r="CI115" s="261"/>
      <c r="CJ115" s="261"/>
      <c r="CK115" s="261"/>
      <c r="CL115" s="261"/>
      <c r="CM115" s="261"/>
      <c r="CN115" s="261"/>
      <c r="CO115" s="261"/>
      <c r="CP115" s="261"/>
      <c r="CQ115" s="261"/>
      <c r="CR115" s="261"/>
      <c r="CS115" s="261"/>
      <c r="CT115" s="261"/>
      <c r="CU115" s="261"/>
      <c r="CV115" s="261"/>
      <c r="CW115" s="261"/>
      <c r="CX115" s="261"/>
      <c r="CY115" s="261"/>
      <c r="CZ115" s="261"/>
      <c r="DA115" s="261"/>
      <c r="DB115" s="261"/>
      <c r="DC115" s="261"/>
      <c r="DD115" s="261"/>
      <c r="DE115" s="261"/>
      <c r="DF115" s="261"/>
      <c r="DG115" s="261"/>
      <c r="DH115" s="261"/>
      <c r="DI115" s="261"/>
      <c r="DJ115" s="261"/>
      <c r="DK115" s="261"/>
      <c r="DL115" s="261"/>
      <c r="DM115" s="261"/>
      <c r="DN115" s="261"/>
      <c r="DO115" s="261"/>
      <c r="DP115" s="261"/>
      <c r="DQ115" s="261"/>
      <c r="DR115" s="261"/>
      <c r="DS115" s="261"/>
      <c r="DT115" s="261"/>
      <c r="DU115" s="261"/>
      <c r="DV115" s="261"/>
      <c r="DW115" s="261"/>
      <c r="DX115" s="261"/>
      <c r="DY115" s="261"/>
      <c r="DZ115" s="261"/>
      <c r="EA115" s="261"/>
      <c r="EB115" s="261"/>
      <c r="EC115" s="261"/>
      <c r="ED115" s="261"/>
      <c r="EE115" s="261"/>
      <c r="EF115" s="261"/>
      <c r="EG115" s="261"/>
      <c r="EH115" s="261"/>
      <c r="EI115" s="261"/>
      <c r="EJ115" s="261"/>
      <c r="EK115" s="261"/>
      <c r="EL115" s="261"/>
      <c r="EM115" s="261"/>
      <c r="EN115" s="261"/>
      <c r="EO115" s="261"/>
      <c r="EP115" s="261"/>
      <c r="EQ115" s="261"/>
      <c r="ER115" s="261"/>
      <c r="ES115" s="261"/>
      <c r="ET115" s="261"/>
      <c r="EU115" s="261"/>
      <c r="EV115" s="261"/>
      <c r="EW115" s="261"/>
      <c r="EX115" s="261"/>
      <c r="EY115" s="261"/>
      <c r="EZ115" s="261"/>
      <c r="FA115" s="261"/>
      <c r="FB115" s="261"/>
      <c r="FC115" s="261"/>
      <c r="FD115" s="261"/>
      <c r="FE115" s="261"/>
      <c r="FF115" s="261"/>
      <c r="FG115" s="261"/>
      <c r="FH115" s="261"/>
      <c r="FI115" s="261"/>
      <c r="FJ115" s="261"/>
      <c r="FK115" s="261"/>
      <c r="FL115" s="261"/>
      <c r="FM115" s="261"/>
      <c r="FN115" s="261"/>
      <c r="FO115" s="261"/>
      <c r="FP115" s="261"/>
      <c r="FQ115" s="261"/>
      <c r="FR115" s="261"/>
      <c r="FS115" s="261"/>
      <c r="FT115" s="261"/>
      <c r="FU115" s="261"/>
      <c r="FV115" s="261"/>
      <c r="FW115" s="261"/>
      <c r="FX115" s="261"/>
      <c r="FY115" s="261"/>
      <c r="FZ115" s="261"/>
      <c r="GA115" s="261"/>
      <c r="GB115" s="261"/>
      <c r="GC115" s="261"/>
      <c r="GD115" s="261"/>
      <c r="GE115" s="261"/>
      <c r="GF115" s="261"/>
      <c r="GG115" s="261"/>
      <c r="GH115" s="261"/>
      <c r="GI115" s="261"/>
      <c r="GJ115" s="261"/>
      <c r="GK115" s="261"/>
      <c r="GL115" s="261"/>
      <c r="GM115" s="261"/>
      <c r="GN115" s="261"/>
      <c r="GO115" s="261"/>
      <c r="GP115" s="261"/>
      <c r="GQ115" s="261"/>
      <c r="GR115" s="261"/>
      <c r="GS115" s="261"/>
      <c r="GT115" s="261"/>
      <c r="GU115" s="261"/>
      <c r="GV115" s="261"/>
      <c r="GW115" s="261"/>
      <c r="GX115" s="261"/>
      <c r="GY115" s="261"/>
      <c r="GZ115" s="261"/>
      <c r="HA115" s="261"/>
      <c r="HB115" s="261"/>
      <c r="HC115" s="261"/>
      <c r="HD115" s="261"/>
      <c r="HE115" s="261"/>
      <c r="HF115" s="261"/>
      <c r="HG115" s="261"/>
      <c r="HH115" s="261"/>
      <c r="HI115" s="261"/>
      <c r="HJ115" s="261"/>
      <c r="HK115" s="261"/>
      <c r="HL115" s="261"/>
      <c r="HM115" s="261"/>
      <c r="HN115" s="261"/>
      <c r="HO115" s="261"/>
      <c r="HP115" s="261"/>
      <c r="HQ115" s="261"/>
      <c r="HR115" s="261"/>
      <c r="HS115" s="261"/>
      <c r="HT115" s="261"/>
      <c r="HU115" s="261"/>
      <c r="HV115" s="261"/>
      <c r="HW115" s="261"/>
      <c r="HX115" s="261"/>
      <c r="HY115" s="261" t="s">
        <v>7</v>
      </c>
      <c r="HZ115" s="261" t="s">
        <v>7</v>
      </c>
      <c r="IA115" s="261" t="s">
        <v>7</v>
      </c>
      <c r="IB115" s="261" t="s">
        <v>7</v>
      </c>
      <c r="IC115" s="261" t="s">
        <v>7</v>
      </c>
      <c r="ID115" s="261" t="s">
        <v>7</v>
      </c>
      <c r="IE115" s="261" t="s">
        <v>7</v>
      </c>
      <c r="IF115" s="261" t="s">
        <v>7</v>
      </c>
      <c r="IG115" s="261" t="s">
        <v>7</v>
      </c>
      <c r="IH115" s="261" t="s">
        <v>7</v>
      </c>
      <c r="II115" s="261" t="s">
        <v>7</v>
      </c>
      <c r="IJ115" s="261" t="s">
        <v>7</v>
      </c>
    </row>
    <row r="116" spans="1:244" s="256" customFormat="1" ht="16.5" customHeight="1" x14ac:dyDescent="0.25">
      <c r="A116" s="259"/>
      <c r="C116" s="462" t="s">
        <v>22</v>
      </c>
      <c r="D116" s="462"/>
      <c r="E116" s="462"/>
      <c r="F116" s="462"/>
      <c r="G116" s="462"/>
      <c r="H116" s="462"/>
      <c r="I116" s="462"/>
      <c r="J116" s="462"/>
      <c r="K116" s="462"/>
      <c r="L116" s="462"/>
      <c r="M116" s="462"/>
      <c r="N116" s="462"/>
      <c r="Q116" s="258"/>
      <c r="R116" s="258"/>
      <c r="AB116" s="257"/>
      <c r="AC116" s="257"/>
      <c r="AD116" s="257"/>
      <c r="AE116" s="257"/>
      <c r="AF116" s="257"/>
      <c r="AG116" s="257"/>
      <c r="AH116" s="257"/>
      <c r="AI116" s="257"/>
      <c r="AJ116" s="257"/>
      <c r="AK116" s="257"/>
      <c r="AL116" s="257"/>
      <c r="AM116" s="257"/>
      <c r="AN116" s="257"/>
      <c r="AO116" s="257"/>
      <c r="AP116" s="257"/>
      <c r="AQ116" s="257"/>
      <c r="AR116" s="257"/>
      <c r="AS116" s="257"/>
      <c r="AT116" s="257"/>
      <c r="AU116" s="257"/>
      <c r="AV116" s="257"/>
      <c r="AW116" s="257"/>
      <c r="AX116" s="257"/>
      <c r="AY116" s="257"/>
      <c r="AZ116" s="257"/>
      <c r="BA116" s="257"/>
      <c r="BB116" s="257"/>
      <c r="BC116" s="257"/>
      <c r="BD116" s="257"/>
      <c r="BE116" s="257"/>
      <c r="BF116" s="257"/>
      <c r="BG116" s="257"/>
      <c r="BH116" s="257"/>
      <c r="BI116" s="257"/>
      <c r="BJ116" s="257"/>
      <c r="BK116" s="257"/>
      <c r="BL116" s="257"/>
      <c r="BM116" s="257"/>
      <c r="BN116" s="257"/>
      <c r="BO116" s="257"/>
      <c r="BP116" s="257"/>
      <c r="BQ116" s="257"/>
      <c r="BR116" s="257"/>
      <c r="BS116" s="257"/>
      <c r="BT116" s="257"/>
      <c r="BU116" s="257"/>
      <c r="BV116" s="257"/>
      <c r="BW116" s="257"/>
      <c r="BX116" s="257"/>
      <c r="BY116" s="257"/>
      <c r="BZ116" s="257"/>
      <c r="CA116" s="257"/>
      <c r="CB116" s="257"/>
      <c r="CC116" s="257"/>
      <c r="CD116" s="257"/>
      <c r="CE116" s="257"/>
      <c r="CF116" s="257"/>
      <c r="CG116" s="257"/>
      <c r="CH116" s="257"/>
      <c r="CI116" s="257"/>
      <c r="CJ116" s="257"/>
      <c r="CK116" s="257"/>
      <c r="CL116" s="257"/>
      <c r="CM116" s="257"/>
      <c r="CN116" s="257"/>
      <c r="CO116" s="257"/>
      <c r="CP116" s="257"/>
      <c r="CQ116" s="257"/>
      <c r="CR116" s="257"/>
      <c r="CS116" s="257"/>
      <c r="CT116" s="257"/>
      <c r="CU116" s="257"/>
      <c r="CV116" s="257"/>
      <c r="CW116" s="257"/>
      <c r="CX116" s="257"/>
      <c r="CY116" s="257"/>
      <c r="CZ116" s="257"/>
      <c r="DA116" s="257"/>
      <c r="DB116" s="257"/>
      <c r="DC116" s="257"/>
      <c r="DD116" s="257"/>
      <c r="DE116" s="257"/>
      <c r="DF116" s="257"/>
      <c r="DG116" s="257"/>
      <c r="DH116" s="257"/>
      <c r="DI116" s="257"/>
      <c r="DJ116" s="257"/>
      <c r="DK116" s="257"/>
      <c r="DL116" s="257"/>
      <c r="DM116" s="257"/>
      <c r="DN116" s="257"/>
      <c r="DO116" s="257"/>
      <c r="DP116" s="257"/>
      <c r="DQ116" s="257"/>
      <c r="DR116" s="257"/>
      <c r="DS116" s="257"/>
      <c r="DT116" s="257"/>
      <c r="DU116" s="257"/>
      <c r="DV116" s="257"/>
      <c r="DW116" s="257"/>
      <c r="DX116" s="257"/>
      <c r="DY116" s="257"/>
      <c r="DZ116" s="257"/>
      <c r="EA116" s="257"/>
      <c r="EB116" s="257"/>
      <c r="EC116" s="257"/>
      <c r="ED116" s="257"/>
      <c r="EE116" s="257"/>
      <c r="EF116" s="257"/>
      <c r="EG116" s="257"/>
      <c r="EH116" s="257"/>
      <c r="EI116" s="257"/>
      <c r="EJ116" s="257"/>
      <c r="EK116" s="257"/>
      <c r="EL116" s="257"/>
      <c r="EM116" s="257"/>
      <c r="EN116" s="257"/>
      <c r="EO116" s="257"/>
      <c r="EP116" s="257"/>
      <c r="EQ116" s="257"/>
      <c r="ER116" s="257"/>
      <c r="ES116" s="257"/>
      <c r="ET116" s="257"/>
      <c r="EU116" s="257"/>
      <c r="EV116" s="257"/>
      <c r="EW116" s="257"/>
      <c r="EX116" s="257"/>
      <c r="EY116" s="257"/>
      <c r="EZ116" s="257"/>
      <c r="FA116" s="257"/>
      <c r="FB116" s="257"/>
      <c r="FC116" s="257"/>
      <c r="FD116" s="257"/>
      <c r="FE116" s="257"/>
      <c r="FF116" s="257"/>
      <c r="FG116" s="257"/>
      <c r="FH116" s="257"/>
      <c r="FI116" s="257"/>
      <c r="FJ116" s="257"/>
      <c r="FK116" s="257"/>
      <c r="FL116" s="257"/>
      <c r="FM116" s="257"/>
      <c r="FN116" s="257"/>
      <c r="FO116" s="257"/>
      <c r="FP116" s="257"/>
      <c r="FQ116" s="257"/>
      <c r="FR116" s="257"/>
      <c r="FS116" s="257"/>
      <c r="FT116" s="257"/>
      <c r="FU116" s="257"/>
      <c r="FV116" s="257"/>
      <c r="FW116" s="257"/>
      <c r="FX116" s="257"/>
      <c r="FY116" s="257"/>
      <c r="FZ116" s="257"/>
      <c r="GA116" s="257"/>
      <c r="GB116" s="257"/>
      <c r="GC116" s="257"/>
      <c r="GD116" s="257"/>
      <c r="GE116" s="257"/>
      <c r="GF116" s="257"/>
      <c r="GG116" s="257"/>
      <c r="GH116" s="257"/>
      <c r="GI116" s="257"/>
      <c r="GJ116" s="257"/>
      <c r="GK116" s="257"/>
      <c r="GL116" s="257"/>
      <c r="GM116" s="257"/>
      <c r="GN116" s="257"/>
      <c r="GO116" s="257"/>
      <c r="GP116" s="257"/>
      <c r="GQ116" s="257"/>
      <c r="GR116" s="257"/>
      <c r="GS116" s="257"/>
      <c r="GT116" s="257"/>
      <c r="GU116" s="257"/>
      <c r="GV116" s="257"/>
      <c r="GW116" s="257"/>
      <c r="GX116" s="257"/>
      <c r="GY116" s="257"/>
      <c r="GZ116" s="257"/>
      <c r="HA116" s="257"/>
      <c r="HB116" s="257"/>
      <c r="HC116" s="257"/>
      <c r="HD116" s="257"/>
      <c r="HE116" s="257"/>
      <c r="HF116" s="257"/>
      <c r="HG116" s="257"/>
      <c r="HH116" s="257"/>
      <c r="HI116" s="257"/>
      <c r="HJ116" s="257"/>
      <c r="HK116" s="257"/>
      <c r="HL116" s="257"/>
      <c r="HM116" s="257"/>
      <c r="HN116" s="257"/>
      <c r="HO116" s="257"/>
      <c r="HP116" s="257"/>
      <c r="HQ116" s="257"/>
      <c r="HR116" s="257"/>
      <c r="HS116" s="257"/>
      <c r="HT116" s="257"/>
      <c r="HU116" s="257"/>
      <c r="HV116" s="257"/>
      <c r="HW116" s="257"/>
      <c r="HX116" s="257"/>
      <c r="HY116" s="257"/>
      <c r="HZ116" s="257"/>
      <c r="IA116" s="257"/>
      <c r="IB116" s="257"/>
      <c r="IC116" s="257"/>
      <c r="ID116" s="257"/>
      <c r="IE116" s="257"/>
      <c r="IF116" s="257"/>
      <c r="IG116" s="257"/>
      <c r="IH116" s="257"/>
      <c r="II116" s="257"/>
      <c r="IJ116" s="257"/>
    </row>
    <row r="117" spans="1:244" s="113" customFormat="1" ht="13.5" customHeight="1" x14ac:dyDescent="0.2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</row>
    <row r="118" spans="1:244" s="113" customFormat="1" ht="27" customHeight="1" x14ac:dyDescent="0.25">
      <c r="A118" s="458" t="s">
        <v>141</v>
      </c>
      <c r="B118" s="459"/>
      <c r="C118" s="459"/>
      <c r="D118" s="459"/>
      <c r="E118" s="459"/>
      <c r="F118" s="459"/>
      <c r="G118" s="459"/>
      <c r="H118" s="459"/>
      <c r="I118" s="459"/>
      <c r="J118" s="459"/>
      <c r="K118" s="459"/>
      <c r="L118" s="459"/>
      <c r="M118" s="459"/>
      <c r="N118" s="459"/>
      <c r="O118" s="459"/>
      <c r="P118" s="459"/>
    </row>
    <row r="119" spans="1:244" s="113" customFormat="1" ht="16.5" customHeight="1" x14ac:dyDescent="0.25">
      <c r="A119" s="458" t="s">
        <v>96</v>
      </c>
      <c r="B119" s="458"/>
      <c r="C119" s="458"/>
      <c r="D119" s="458"/>
      <c r="E119" s="458"/>
      <c r="F119" s="458"/>
      <c r="G119" s="458"/>
      <c r="H119" s="458"/>
      <c r="I119" s="458"/>
      <c r="J119" s="458"/>
      <c r="K119" s="458"/>
      <c r="L119" s="458"/>
      <c r="M119" s="458"/>
      <c r="N119" s="458"/>
      <c r="O119" s="458"/>
      <c r="P119" s="458"/>
    </row>
    <row r="120" spans="1:244" s="113" customFormat="1" ht="14.25" customHeight="1" x14ac:dyDescent="0.25">
      <c r="A120" s="458" t="s">
        <v>97</v>
      </c>
      <c r="B120" s="458"/>
      <c r="C120" s="458"/>
      <c r="D120" s="458"/>
      <c r="E120" s="458"/>
      <c r="F120" s="458"/>
      <c r="G120" s="458"/>
      <c r="H120" s="458"/>
      <c r="I120" s="458"/>
      <c r="J120" s="458"/>
      <c r="K120" s="458"/>
      <c r="L120" s="458"/>
      <c r="M120" s="458"/>
      <c r="N120" s="458"/>
      <c r="O120" s="458"/>
      <c r="P120" s="458"/>
    </row>
    <row r="122" spans="1:244" s="113" customFormat="1" ht="15" x14ac:dyDescent="0.25">
      <c r="A122" s="117"/>
    </row>
    <row r="123" spans="1:244" s="113" customFormat="1" ht="15" x14ac:dyDescent="0.25">
      <c r="A123" s="117"/>
    </row>
    <row r="124" spans="1:244" s="113" customFormat="1" ht="15" x14ac:dyDescent="0.25">
      <c r="A124" s="117"/>
    </row>
    <row r="125" spans="1:244" s="113" customFormat="1" ht="15" x14ac:dyDescent="0.25">
      <c r="A125" s="117"/>
    </row>
    <row r="126" spans="1:244" s="113" customFormat="1" ht="15" x14ac:dyDescent="0.25">
      <c r="A126" s="117"/>
    </row>
    <row r="127" spans="1:244" s="113" customFormat="1" ht="15" x14ac:dyDescent="0.25">
      <c r="A127" s="117"/>
    </row>
    <row r="128" spans="1:244" s="113" customFormat="1" ht="15" x14ac:dyDescent="0.25">
      <c r="A128" s="117"/>
    </row>
    <row r="129" spans="1:1" s="113" customFormat="1" ht="15" x14ac:dyDescent="0.25">
      <c r="A129" s="117"/>
    </row>
    <row r="130" spans="1:1" s="113" customFormat="1" ht="15" x14ac:dyDescent="0.25">
      <c r="A130" s="117"/>
    </row>
    <row r="131" spans="1:1" s="113" customFormat="1" ht="15" x14ac:dyDescent="0.25">
      <c r="A131" s="117"/>
    </row>
    <row r="132" spans="1:1" s="113" customFormat="1" ht="15" x14ac:dyDescent="0.25">
      <c r="A132" s="117"/>
    </row>
    <row r="133" spans="1:1" s="113" customFormat="1" ht="15" x14ac:dyDescent="0.25">
      <c r="A133" s="117"/>
    </row>
    <row r="134" spans="1:1" s="113" customFormat="1" ht="15" x14ac:dyDescent="0.25">
      <c r="A134" s="117"/>
    </row>
    <row r="135" spans="1:1" s="113" customFormat="1" ht="15" x14ac:dyDescent="0.25">
      <c r="A135" s="117"/>
    </row>
    <row r="136" spans="1:1" s="113" customFormat="1" ht="15" x14ac:dyDescent="0.25">
      <c r="A136" s="117"/>
    </row>
    <row r="137" spans="1:1" s="113" customFormat="1" ht="15" x14ac:dyDescent="0.25">
      <c r="A137" s="117"/>
    </row>
    <row r="138" spans="1:1" s="113" customFormat="1" ht="15" x14ac:dyDescent="0.25">
      <c r="A138" s="117"/>
    </row>
    <row r="139" spans="1:1" s="113" customFormat="1" ht="15" x14ac:dyDescent="0.25">
      <c r="A139" s="117"/>
    </row>
    <row r="140" spans="1:1" s="113" customFormat="1" ht="15" x14ac:dyDescent="0.25">
      <c r="A140" s="117"/>
    </row>
    <row r="141" spans="1:1" s="113" customFormat="1" ht="15" x14ac:dyDescent="0.25">
      <c r="A141" s="117"/>
    </row>
    <row r="142" spans="1:1" s="113" customFormat="1" ht="15" x14ac:dyDescent="0.25">
      <c r="A142" s="117"/>
    </row>
    <row r="143" spans="1:1" s="113" customFormat="1" ht="15" x14ac:dyDescent="0.25">
      <c r="A143" s="117"/>
    </row>
    <row r="144" spans="1:1" s="113" customFormat="1" ht="15" x14ac:dyDescent="0.25">
      <c r="A144" s="117"/>
    </row>
    <row r="145" spans="1:1" s="113" customFormat="1" ht="15" x14ac:dyDescent="0.25">
      <c r="A145" s="117"/>
    </row>
    <row r="146" spans="1:1" s="113" customFormat="1" ht="15" x14ac:dyDescent="0.25">
      <c r="A146" s="117"/>
    </row>
    <row r="147" spans="1:1" s="113" customFormat="1" ht="15" x14ac:dyDescent="0.25">
      <c r="A147" s="117"/>
    </row>
    <row r="148" spans="1:1" s="113" customFormat="1" ht="15" x14ac:dyDescent="0.25">
      <c r="A148" s="117"/>
    </row>
    <row r="149" spans="1:1" s="113" customFormat="1" ht="15" x14ac:dyDescent="0.25">
      <c r="A149" s="117"/>
    </row>
    <row r="150" spans="1:1" s="113" customFormat="1" ht="15" x14ac:dyDescent="0.25">
      <c r="A150" s="117"/>
    </row>
    <row r="151" spans="1:1" s="113" customFormat="1" ht="15" x14ac:dyDescent="0.25">
      <c r="A151" s="117"/>
    </row>
    <row r="152" spans="1:1" s="113" customFormat="1" ht="15" x14ac:dyDescent="0.25">
      <c r="A152" s="117"/>
    </row>
    <row r="153" spans="1:1" s="113" customFormat="1" ht="15" x14ac:dyDescent="0.25">
      <c r="A153" s="117"/>
    </row>
    <row r="154" spans="1:1" s="113" customFormat="1" ht="15" x14ac:dyDescent="0.25">
      <c r="A154" s="117"/>
    </row>
  </sheetData>
  <mergeCells count="114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20:P20"/>
    <mergeCell ref="A21:P21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P41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2:O62"/>
    <mergeCell ref="C63:O63"/>
    <mergeCell ref="C64:O64"/>
    <mergeCell ref="C65:O65"/>
    <mergeCell ref="C66:O66"/>
    <mergeCell ref="C67:O67"/>
    <mergeCell ref="C54:G54"/>
    <mergeCell ref="C55:G55"/>
    <mergeCell ref="C56:G56"/>
    <mergeCell ref="C57:G57"/>
    <mergeCell ref="C59:G59"/>
    <mergeCell ref="C60:G60"/>
    <mergeCell ref="C74:O74"/>
    <mergeCell ref="C75:O75"/>
    <mergeCell ref="C76:O76"/>
    <mergeCell ref="C77:O77"/>
    <mergeCell ref="C78:O78"/>
    <mergeCell ref="C79:O79"/>
    <mergeCell ref="C68:O68"/>
    <mergeCell ref="C69:O69"/>
    <mergeCell ref="C70:O70"/>
    <mergeCell ref="C71:O71"/>
    <mergeCell ref="C72:O72"/>
    <mergeCell ref="C73:O73"/>
    <mergeCell ref="A85:P85"/>
    <mergeCell ref="C86:O86"/>
    <mergeCell ref="C87:O87"/>
    <mergeCell ref="C89:O89"/>
    <mergeCell ref="C90:O90"/>
    <mergeCell ref="C91:O91"/>
    <mergeCell ref="C80:O80"/>
    <mergeCell ref="C81:O81"/>
    <mergeCell ref="C82:J82"/>
    <mergeCell ref="L82:O82"/>
    <mergeCell ref="C83:J83"/>
    <mergeCell ref="L83:O83"/>
    <mergeCell ref="C100:O100"/>
    <mergeCell ref="C101:O101"/>
    <mergeCell ref="C102:O102"/>
    <mergeCell ref="C103:O103"/>
    <mergeCell ref="C92:O92"/>
    <mergeCell ref="C93:O93"/>
    <mergeCell ref="C94:O94"/>
    <mergeCell ref="C95:O95"/>
    <mergeCell ref="C96:O96"/>
    <mergeCell ref="C97:O97"/>
    <mergeCell ref="C116:N116"/>
    <mergeCell ref="A118:P118"/>
    <mergeCell ref="A119:P119"/>
    <mergeCell ref="A120:P120"/>
    <mergeCell ref="A19:P19"/>
    <mergeCell ref="A23:P23"/>
    <mergeCell ref="A24:P24"/>
    <mergeCell ref="B26:F26"/>
    <mergeCell ref="C110:J110"/>
    <mergeCell ref="L110:O110"/>
    <mergeCell ref="C113:H113"/>
    <mergeCell ref="I113:N113"/>
    <mergeCell ref="C114:N114"/>
    <mergeCell ref="C115:H115"/>
    <mergeCell ref="I115:N115"/>
    <mergeCell ref="C104:O104"/>
    <mergeCell ref="C105:O105"/>
    <mergeCell ref="C106:O106"/>
    <mergeCell ref="C107:O107"/>
    <mergeCell ref="C108:O108"/>
    <mergeCell ref="C109:J109"/>
    <mergeCell ref="L109:O109"/>
    <mergeCell ref="C98:O98"/>
    <mergeCell ref="C99:O9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5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66DC4-5574-4541-B975-F3D6D1216185}">
  <sheetPr>
    <pageSetUpPr fitToPage="1"/>
  </sheetPr>
  <dimension ref="A1:IK155"/>
  <sheetViews>
    <sheetView topLeftCell="A101" workbookViewId="0">
      <selection activeCell="A13" sqref="A13:P13"/>
    </sheetView>
  </sheetViews>
  <sheetFormatPr defaultColWidth="9.140625" defaultRowHeight="11.25" customHeight="1" x14ac:dyDescent="0.2"/>
  <cols>
    <col min="1" max="1" width="9.7109375" style="253" customWidth="1"/>
    <col min="2" max="2" width="20.7109375" style="253" customWidth="1"/>
    <col min="3" max="3" width="10.7109375" style="253" customWidth="1"/>
    <col min="4" max="4" width="12.85546875" style="253" customWidth="1"/>
    <col min="5" max="5" width="10.42578125" style="253" customWidth="1"/>
    <col min="6" max="6" width="11.7109375" style="253" customWidth="1"/>
    <col min="7" max="7" width="6.140625" style="253" customWidth="1"/>
    <col min="8" max="8" width="9.28515625" style="253" customWidth="1"/>
    <col min="9" max="9" width="10.7109375" style="253" customWidth="1"/>
    <col min="10" max="10" width="12.42578125" style="253" customWidth="1"/>
    <col min="11" max="11" width="13.28515625" style="253" customWidth="1"/>
    <col min="12" max="12" width="17" style="253" customWidth="1"/>
    <col min="13" max="13" width="11.5703125" style="253" customWidth="1"/>
    <col min="14" max="14" width="17" style="253" customWidth="1"/>
    <col min="15" max="15" width="12.85546875" style="253" customWidth="1"/>
    <col min="16" max="16" width="17" style="253" customWidth="1"/>
    <col min="17" max="17" width="75.28515625" style="255" hidden="1" customWidth="1"/>
    <col min="18" max="18" width="126.5703125" style="255" hidden="1" customWidth="1"/>
    <col min="19" max="27" width="9.140625" style="253"/>
    <col min="28" max="33" width="76.140625" style="254" hidden="1" customWidth="1"/>
    <col min="34" max="43" width="127.28515625" style="254" hidden="1" customWidth="1"/>
    <col min="44" max="49" width="76.140625" style="254" hidden="1" customWidth="1"/>
    <col min="50" max="59" width="127.28515625" style="254" hidden="1" customWidth="1"/>
    <col min="60" max="65" width="76.140625" style="254" hidden="1" customWidth="1"/>
    <col min="66" max="75" width="127.28515625" style="254" hidden="1" customWidth="1"/>
    <col min="76" max="81" width="76.140625" style="254" hidden="1" customWidth="1"/>
    <col min="82" max="91" width="127.28515625" style="254" hidden="1" customWidth="1"/>
    <col min="92" max="97" width="76.140625" style="254" hidden="1" customWidth="1"/>
    <col min="98" max="107" width="127.28515625" style="254" hidden="1" customWidth="1"/>
    <col min="108" max="113" width="76.140625" style="254" hidden="1" customWidth="1"/>
    <col min="114" max="123" width="127.28515625" style="254" hidden="1" customWidth="1"/>
    <col min="124" max="129" width="76.140625" style="254" hidden="1" customWidth="1"/>
    <col min="130" max="139" width="127.28515625" style="254" hidden="1" customWidth="1"/>
    <col min="140" max="187" width="203.42578125" style="254" hidden="1" customWidth="1"/>
    <col min="188" max="192" width="66.42578125" style="254" hidden="1" customWidth="1"/>
    <col min="193" max="196" width="45.7109375" style="254" hidden="1" customWidth="1"/>
    <col min="197" max="198" width="203.42578125" style="254" hidden="1" customWidth="1"/>
    <col min="199" max="203" width="51.85546875" style="254" hidden="1" customWidth="1"/>
    <col min="204" max="204" width="173" style="254" hidden="1" customWidth="1"/>
    <col min="205" max="211" width="51.85546875" style="254" hidden="1" customWidth="1"/>
    <col min="212" max="215" width="156" style="254" hidden="1" customWidth="1"/>
    <col min="216" max="216" width="84.28515625" style="254" hidden="1" customWidth="1"/>
    <col min="217" max="220" width="156" style="254" hidden="1" customWidth="1"/>
    <col min="221" max="221" width="84.28515625" style="254" hidden="1" customWidth="1"/>
    <col min="222" max="227" width="61.140625" style="254" hidden="1" customWidth="1"/>
    <col min="228" max="233" width="82" style="254" hidden="1" customWidth="1"/>
    <col min="234" max="239" width="61.140625" style="254" hidden="1" customWidth="1"/>
    <col min="240" max="245" width="82" style="254" hidden="1" customWidth="1"/>
    <col min="246" max="16384" width="9.140625" style="253"/>
  </cols>
  <sheetData>
    <row r="1" spans="1:171" s="113" customFormat="1" ht="15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347" t="s">
        <v>154</v>
      </c>
    </row>
    <row r="2" spans="1:171" s="113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P2" s="347" t="s">
        <v>184</v>
      </c>
    </row>
    <row r="3" spans="1:171" s="113" customFormat="1" ht="15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P3" s="347"/>
    </row>
    <row r="4" spans="1:171" s="113" customFormat="1" ht="12.75" customHeight="1" x14ac:dyDescent="0.25">
      <c r="A4" s="467" t="s">
        <v>155</v>
      </c>
      <c r="B4" s="467"/>
      <c r="C4" s="467"/>
      <c r="D4" s="467"/>
      <c r="E4" s="467"/>
      <c r="F4" s="467"/>
      <c r="G4" s="496" t="s">
        <v>185</v>
      </c>
      <c r="H4" s="496"/>
      <c r="I4" s="496"/>
      <c r="J4" s="496"/>
      <c r="K4" s="496"/>
      <c r="L4" s="496"/>
      <c r="M4" s="496"/>
      <c r="N4" s="496"/>
      <c r="O4" s="496"/>
      <c r="P4" s="496"/>
    </row>
    <row r="5" spans="1:171" s="113" customFormat="1" ht="45" customHeight="1" x14ac:dyDescent="0.25">
      <c r="A5" s="467" t="s">
        <v>156</v>
      </c>
      <c r="B5" s="467"/>
      <c r="C5" s="467"/>
      <c r="D5" s="467"/>
      <c r="E5" s="467"/>
      <c r="F5" s="467"/>
      <c r="G5" s="494" t="s">
        <v>186</v>
      </c>
      <c r="H5" s="494"/>
      <c r="I5" s="494"/>
      <c r="J5" s="494"/>
      <c r="K5" s="494"/>
      <c r="L5" s="494"/>
      <c r="M5" s="494"/>
      <c r="N5" s="494"/>
      <c r="O5" s="494"/>
      <c r="P5" s="494"/>
      <c r="AB5" s="261" t="s">
        <v>156</v>
      </c>
      <c r="AC5" s="261" t="s">
        <v>7</v>
      </c>
      <c r="AD5" s="261" t="s">
        <v>7</v>
      </c>
      <c r="AE5" s="261" t="s">
        <v>7</v>
      </c>
      <c r="AF5" s="261" t="s">
        <v>7</v>
      </c>
      <c r="AG5" s="261" t="s">
        <v>7</v>
      </c>
      <c r="AH5" s="261" t="s">
        <v>186</v>
      </c>
      <c r="AI5" s="261" t="s">
        <v>7</v>
      </c>
      <c r="AJ5" s="261" t="s">
        <v>7</v>
      </c>
      <c r="AK5" s="261" t="s">
        <v>7</v>
      </c>
      <c r="AL5" s="261" t="s">
        <v>7</v>
      </c>
      <c r="AM5" s="261" t="s">
        <v>7</v>
      </c>
      <c r="AN5" s="261" t="s">
        <v>7</v>
      </c>
      <c r="AO5" s="261" t="s">
        <v>7</v>
      </c>
      <c r="AP5" s="261" t="s">
        <v>7</v>
      </c>
      <c r="AQ5" s="261" t="s">
        <v>7</v>
      </c>
    </row>
    <row r="6" spans="1:171" s="113" customFormat="1" ht="67.5" customHeight="1" x14ac:dyDescent="0.25">
      <c r="A6" s="467" t="s">
        <v>157</v>
      </c>
      <c r="B6" s="467"/>
      <c r="C6" s="467"/>
      <c r="D6" s="467"/>
      <c r="E6" s="467"/>
      <c r="F6" s="467"/>
      <c r="G6" s="494" t="s">
        <v>187</v>
      </c>
      <c r="H6" s="494"/>
      <c r="I6" s="494"/>
      <c r="J6" s="494"/>
      <c r="K6" s="494"/>
      <c r="L6" s="494"/>
      <c r="M6" s="494"/>
      <c r="N6" s="494"/>
      <c r="O6" s="494"/>
      <c r="P6" s="494"/>
      <c r="AR6" s="261" t="s">
        <v>157</v>
      </c>
      <c r="AS6" s="261" t="s">
        <v>7</v>
      </c>
      <c r="AT6" s="261" t="s">
        <v>7</v>
      </c>
      <c r="AU6" s="261" t="s">
        <v>7</v>
      </c>
      <c r="AV6" s="261" t="s">
        <v>7</v>
      </c>
      <c r="AW6" s="261" t="s">
        <v>7</v>
      </c>
      <c r="AX6" s="261" t="s">
        <v>187</v>
      </c>
      <c r="AY6" s="261" t="s">
        <v>7</v>
      </c>
      <c r="AZ6" s="261" t="s">
        <v>7</v>
      </c>
      <c r="BA6" s="261" t="s">
        <v>7</v>
      </c>
      <c r="BB6" s="261" t="s">
        <v>7</v>
      </c>
      <c r="BC6" s="261" t="s">
        <v>7</v>
      </c>
      <c r="BD6" s="261" t="s">
        <v>7</v>
      </c>
      <c r="BE6" s="261" t="s">
        <v>7</v>
      </c>
      <c r="BF6" s="261" t="s">
        <v>7</v>
      </c>
      <c r="BG6" s="261" t="s">
        <v>7</v>
      </c>
    </row>
    <row r="7" spans="1:171" s="113" customFormat="1" ht="67.5" customHeight="1" x14ac:dyDescent="0.25">
      <c r="A7" s="495" t="s">
        <v>158</v>
      </c>
      <c r="B7" s="495"/>
      <c r="C7" s="495"/>
      <c r="D7" s="495"/>
      <c r="E7" s="495"/>
      <c r="F7" s="495"/>
      <c r="G7" s="494" t="s">
        <v>188</v>
      </c>
      <c r="H7" s="494"/>
      <c r="I7" s="494"/>
      <c r="J7" s="494"/>
      <c r="K7" s="494"/>
      <c r="L7" s="494"/>
      <c r="M7" s="494"/>
      <c r="N7" s="494"/>
      <c r="O7" s="494"/>
      <c r="P7" s="494"/>
      <c r="Q7" s="346" t="s">
        <v>158</v>
      </c>
      <c r="R7" s="345" t="s">
        <v>188</v>
      </c>
      <c r="S7" s="261"/>
      <c r="T7" s="261"/>
      <c r="U7" s="261"/>
      <c r="V7" s="261"/>
      <c r="W7" s="261"/>
      <c r="X7" s="261"/>
      <c r="Y7" s="261"/>
      <c r="Z7" s="261"/>
      <c r="AA7" s="261"/>
      <c r="BH7" s="261" t="s">
        <v>158</v>
      </c>
      <c r="BI7" s="261" t="s">
        <v>7</v>
      </c>
      <c r="BJ7" s="261" t="s">
        <v>7</v>
      </c>
      <c r="BK7" s="261" t="s">
        <v>7</v>
      </c>
      <c r="BL7" s="261" t="s">
        <v>7</v>
      </c>
      <c r="BM7" s="261" t="s">
        <v>7</v>
      </c>
      <c r="BN7" s="261" t="s">
        <v>188</v>
      </c>
      <c r="BO7" s="261" t="s">
        <v>7</v>
      </c>
      <c r="BP7" s="261" t="s">
        <v>7</v>
      </c>
      <c r="BQ7" s="261" t="s">
        <v>7</v>
      </c>
      <c r="BR7" s="261" t="s">
        <v>7</v>
      </c>
      <c r="BS7" s="261" t="s">
        <v>7</v>
      </c>
      <c r="BT7" s="261" t="s">
        <v>7</v>
      </c>
      <c r="BU7" s="261" t="s">
        <v>7</v>
      </c>
      <c r="BV7" s="261" t="s">
        <v>7</v>
      </c>
      <c r="BW7" s="261" t="s">
        <v>7</v>
      </c>
    </row>
    <row r="8" spans="1:171" s="113" customFormat="1" ht="33.75" customHeight="1" x14ac:dyDescent="0.25">
      <c r="A8" s="467" t="s">
        <v>159</v>
      </c>
      <c r="B8" s="467"/>
      <c r="C8" s="467"/>
      <c r="D8" s="467"/>
      <c r="E8" s="467"/>
      <c r="F8" s="467"/>
      <c r="G8" s="494" t="s">
        <v>160</v>
      </c>
      <c r="H8" s="494"/>
      <c r="I8" s="494"/>
      <c r="J8" s="494"/>
      <c r="K8" s="494"/>
      <c r="L8" s="494"/>
      <c r="M8" s="494"/>
      <c r="N8" s="494"/>
      <c r="O8" s="494"/>
      <c r="P8" s="494"/>
      <c r="Q8" s="346" t="s">
        <v>159</v>
      </c>
      <c r="R8" s="345" t="s">
        <v>160</v>
      </c>
      <c r="S8" s="261"/>
      <c r="T8" s="261"/>
      <c r="U8" s="261"/>
      <c r="V8" s="261"/>
      <c r="W8" s="261"/>
      <c r="X8" s="261"/>
      <c r="Y8" s="261"/>
      <c r="Z8" s="261"/>
      <c r="AA8" s="261"/>
      <c r="BX8" s="261" t="s">
        <v>159</v>
      </c>
      <c r="BY8" s="261" t="s">
        <v>7</v>
      </c>
      <c r="BZ8" s="261" t="s">
        <v>7</v>
      </c>
      <c r="CA8" s="261" t="s">
        <v>7</v>
      </c>
      <c r="CB8" s="261" t="s">
        <v>7</v>
      </c>
      <c r="CC8" s="261" t="s">
        <v>7</v>
      </c>
      <c r="CD8" s="261" t="s">
        <v>160</v>
      </c>
      <c r="CE8" s="261" t="s">
        <v>7</v>
      </c>
      <c r="CF8" s="261" t="s">
        <v>7</v>
      </c>
      <c r="CG8" s="261" t="s">
        <v>7</v>
      </c>
      <c r="CH8" s="261" t="s">
        <v>7</v>
      </c>
      <c r="CI8" s="261" t="s">
        <v>7</v>
      </c>
      <c r="CJ8" s="261" t="s">
        <v>7</v>
      </c>
      <c r="CK8" s="261" t="s">
        <v>7</v>
      </c>
      <c r="CL8" s="261" t="s">
        <v>7</v>
      </c>
      <c r="CM8" s="261" t="s">
        <v>7</v>
      </c>
    </row>
    <row r="9" spans="1:171" s="113" customFormat="1" ht="11.25" customHeight="1" x14ac:dyDescent="0.25">
      <c r="A9" s="467" t="s">
        <v>161</v>
      </c>
      <c r="B9" s="467"/>
      <c r="C9" s="467"/>
      <c r="D9" s="467"/>
      <c r="E9" s="467"/>
      <c r="F9" s="467"/>
      <c r="G9" s="494"/>
      <c r="H9" s="494"/>
      <c r="I9" s="494"/>
      <c r="J9" s="494"/>
      <c r="K9" s="494"/>
      <c r="L9" s="494"/>
      <c r="M9" s="494"/>
      <c r="N9" s="494"/>
      <c r="O9" s="494"/>
      <c r="P9" s="494"/>
      <c r="CN9" s="261" t="s">
        <v>161</v>
      </c>
      <c r="CO9" s="261" t="s">
        <v>7</v>
      </c>
      <c r="CP9" s="261" t="s">
        <v>7</v>
      </c>
      <c r="CQ9" s="261" t="s">
        <v>7</v>
      </c>
      <c r="CR9" s="261" t="s">
        <v>7</v>
      </c>
      <c r="CS9" s="261" t="s">
        <v>7</v>
      </c>
      <c r="CT9" s="261" t="s">
        <v>7</v>
      </c>
      <c r="CU9" s="261" t="s">
        <v>7</v>
      </c>
      <c r="CV9" s="261" t="s">
        <v>7</v>
      </c>
      <c r="CW9" s="261" t="s">
        <v>7</v>
      </c>
      <c r="CX9" s="261" t="s">
        <v>7</v>
      </c>
      <c r="CY9" s="261" t="s">
        <v>7</v>
      </c>
      <c r="CZ9" s="261" t="s">
        <v>7</v>
      </c>
      <c r="DA9" s="261" t="s">
        <v>7</v>
      </c>
      <c r="DB9" s="261" t="s">
        <v>7</v>
      </c>
      <c r="DC9" s="261" t="s">
        <v>7</v>
      </c>
    </row>
    <row r="10" spans="1:171" s="113" customFormat="1" ht="11.25" customHeight="1" x14ac:dyDescent="0.25">
      <c r="A10" s="467" t="s">
        <v>162</v>
      </c>
      <c r="B10" s="467"/>
      <c r="C10" s="467"/>
      <c r="D10" s="467"/>
      <c r="E10" s="467"/>
      <c r="F10" s="467"/>
      <c r="G10" s="494" t="s">
        <v>163</v>
      </c>
      <c r="H10" s="494"/>
      <c r="I10" s="494"/>
      <c r="J10" s="494"/>
      <c r="K10" s="494"/>
      <c r="L10" s="494"/>
      <c r="M10" s="494"/>
      <c r="N10" s="494"/>
      <c r="O10" s="494"/>
      <c r="P10" s="494"/>
      <c r="R10" s="255" t="s">
        <v>163</v>
      </c>
      <c r="DD10" s="261" t="s">
        <v>162</v>
      </c>
      <c r="DE10" s="261" t="s">
        <v>7</v>
      </c>
      <c r="DF10" s="261" t="s">
        <v>7</v>
      </c>
      <c r="DG10" s="261" t="s">
        <v>7</v>
      </c>
      <c r="DH10" s="261" t="s">
        <v>7</v>
      </c>
      <c r="DI10" s="261" t="s">
        <v>7</v>
      </c>
      <c r="DJ10" s="261" t="s">
        <v>163</v>
      </c>
      <c r="DK10" s="261" t="s">
        <v>7</v>
      </c>
      <c r="DL10" s="261" t="s">
        <v>7</v>
      </c>
      <c r="DM10" s="261" t="s">
        <v>7</v>
      </c>
      <c r="DN10" s="261" t="s">
        <v>7</v>
      </c>
      <c r="DO10" s="261" t="s">
        <v>7</v>
      </c>
      <c r="DP10" s="261" t="s">
        <v>7</v>
      </c>
      <c r="DQ10" s="261" t="s">
        <v>7</v>
      </c>
      <c r="DR10" s="261" t="s">
        <v>7</v>
      </c>
      <c r="DS10" s="261" t="s">
        <v>7</v>
      </c>
    </row>
    <row r="11" spans="1:171" s="113" customFormat="1" ht="15" x14ac:dyDescent="0.25">
      <c r="A11" s="467" t="s">
        <v>164</v>
      </c>
      <c r="B11" s="467"/>
      <c r="C11" s="467"/>
      <c r="D11" s="467"/>
      <c r="E11" s="467"/>
      <c r="F11" s="467"/>
      <c r="G11" s="494" t="s">
        <v>165</v>
      </c>
      <c r="H11" s="494"/>
      <c r="I11" s="494"/>
      <c r="J11" s="494"/>
      <c r="K11" s="494"/>
      <c r="L11" s="494"/>
      <c r="M11" s="494"/>
      <c r="N11" s="494"/>
      <c r="O11" s="494"/>
      <c r="P11" s="494"/>
      <c r="R11" s="255" t="s">
        <v>165</v>
      </c>
      <c r="DT11" s="261" t="s">
        <v>164</v>
      </c>
      <c r="DU11" s="261" t="s">
        <v>7</v>
      </c>
      <c r="DV11" s="261" t="s">
        <v>7</v>
      </c>
      <c r="DW11" s="261" t="s">
        <v>7</v>
      </c>
      <c r="DX11" s="261" t="s">
        <v>7</v>
      </c>
      <c r="DY11" s="261" t="s">
        <v>7</v>
      </c>
      <c r="DZ11" s="261" t="s">
        <v>165</v>
      </c>
      <c r="EA11" s="261" t="s">
        <v>7</v>
      </c>
      <c r="EB11" s="261" t="s">
        <v>7</v>
      </c>
      <c r="EC11" s="261" t="s">
        <v>7</v>
      </c>
      <c r="ED11" s="261" t="s">
        <v>7</v>
      </c>
      <c r="EE11" s="261" t="s">
        <v>7</v>
      </c>
      <c r="EF11" s="261" t="s">
        <v>7</v>
      </c>
      <c r="EG11" s="261" t="s">
        <v>7</v>
      </c>
      <c r="EH11" s="261" t="s">
        <v>7</v>
      </c>
      <c r="EI11" s="261" t="s">
        <v>7</v>
      </c>
    </row>
    <row r="12" spans="1:171" s="113" customFormat="1" ht="6" customHeight="1" x14ac:dyDescent="0.25">
      <c r="A12" s="344"/>
      <c r="B12" s="114"/>
      <c r="C12" s="114"/>
      <c r="D12" s="114"/>
      <c r="E12" s="114"/>
      <c r="F12" s="259"/>
      <c r="G12" s="343"/>
      <c r="H12" s="343"/>
      <c r="I12" s="343"/>
      <c r="J12" s="343"/>
      <c r="K12" s="343"/>
      <c r="L12" s="343"/>
      <c r="M12" s="343"/>
      <c r="N12" s="343"/>
      <c r="O12" s="343"/>
      <c r="P12" s="343"/>
    </row>
    <row r="13" spans="1:171" s="113" customFormat="1" ht="23.25" customHeight="1" x14ac:dyDescent="0.25">
      <c r="A13" s="500" t="s">
        <v>225</v>
      </c>
      <c r="B13" s="500"/>
      <c r="C13" s="500"/>
      <c r="D13" s="500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0"/>
      <c r="P13" s="500"/>
      <c r="EJ13" s="261" t="s">
        <v>220</v>
      </c>
      <c r="EK13" s="261" t="s">
        <v>7</v>
      </c>
      <c r="EL13" s="261" t="s">
        <v>7</v>
      </c>
      <c r="EM13" s="261" t="s">
        <v>7</v>
      </c>
      <c r="EN13" s="261" t="s">
        <v>7</v>
      </c>
      <c r="EO13" s="261" t="s">
        <v>7</v>
      </c>
      <c r="EP13" s="261" t="s">
        <v>7</v>
      </c>
      <c r="EQ13" s="261" t="s">
        <v>7</v>
      </c>
      <c r="ER13" s="261" t="s">
        <v>7</v>
      </c>
      <c r="ES13" s="261" t="s">
        <v>7</v>
      </c>
      <c r="ET13" s="261" t="s">
        <v>7</v>
      </c>
      <c r="EU13" s="261" t="s">
        <v>7</v>
      </c>
      <c r="EV13" s="261" t="s">
        <v>7</v>
      </c>
      <c r="EW13" s="261" t="s">
        <v>7</v>
      </c>
      <c r="EX13" s="261" t="s">
        <v>7</v>
      </c>
      <c r="EY13" s="261" t="s">
        <v>7</v>
      </c>
    </row>
    <row r="14" spans="1:171" s="113" customFormat="1" ht="15" customHeight="1" x14ac:dyDescent="0.25">
      <c r="A14" s="498" t="s">
        <v>0</v>
      </c>
      <c r="B14" s="498"/>
      <c r="C14" s="498"/>
      <c r="D14" s="498"/>
      <c r="E14" s="498"/>
      <c r="F14" s="498"/>
      <c r="G14" s="498"/>
      <c r="H14" s="498"/>
      <c r="I14" s="498"/>
      <c r="J14" s="498"/>
      <c r="K14" s="498"/>
      <c r="L14" s="498"/>
      <c r="M14" s="498"/>
      <c r="N14" s="498"/>
      <c r="O14" s="498"/>
      <c r="P14" s="498"/>
    </row>
    <row r="15" spans="1:171" s="113" customFormat="1" ht="6" customHeight="1" x14ac:dyDescent="0.25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</row>
    <row r="16" spans="1:171" s="113" customFormat="1" ht="15" customHeight="1" x14ac:dyDescent="0.25">
      <c r="A16" s="505" t="s">
        <v>219</v>
      </c>
      <c r="B16" s="505"/>
      <c r="C16" s="505"/>
      <c r="D16" s="505"/>
      <c r="E16" s="505"/>
      <c r="F16" s="505"/>
      <c r="G16" s="505"/>
      <c r="H16" s="505"/>
      <c r="I16" s="505"/>
      <c r="J16" s="505"/>
      <c r="K16" s="505"/>
      <c r="L16" s="505"/>
      <c r="M16" s="505"/>
      <c r="N16" s="505"/>
      <c r="O16" s="505"/>
      <c r="P16" s="505"/>
      <c r="EZ16" s="261" t="s">
        <v>218</v>
      </c>
      <c r="FA16" s="261" t="s">
        <v>7</v>
      </c>
      <c r="FB16" s="261" t="s">
        <v>7</v>
      </c>
      <c r="FC16" s="261" t="s">
        <v>7</v>
      </c>
      <c r="FD16" s="261" t="s">
        <v>7</v>
      </c>
      <c r="FE16" s="261" t="s">
        <v>7</v>
      </c>
      <c r="FF16" s="261" t="s">
        <v>7</v>
      </c>
      <c r="FG16" s="261" t="s">
        <v>7</v>
      </c>
      <c r="FH16" s="261" t="s">
        <v>7</v>
      </c>
      <c r="FI16" s="261" t="s">
        <v>7</v>
      </c>
      <c r="FJ16" s="261" t="s">
        <v>7</v>
      </c>
      <c r="FK16" s="261" t="s">
        <v>7</v>
      </c>
      <c r="FL16" s="261" t="s">
        <v>7</v>
      </c>
      <c r="FM16" s="261" t="s">
        <v>7</v>
      </c>
      <c r="FN16" s="261" t="s">
        <v>7</v>
      </c>
      <c r="FO16" s="261" t="s">
        <v>7</v>
      </c>
    </row>
    <row r="17" spans="1:196" s="113" customFormat="1" ht="15" x14ac:dyDescent="0.25">
      <c r="A17" s="506" t="s">
        <v>63</v>
      </c>
      <c r="B17" s="506"/>
      <c r="C17" s="506"/>
      <c r="D17" s="506"/>
      <c r="E17" s="506"/>
      <c r="F17" s="506"/>
      <c r="G17" s="506"/>
      <c r="H17" s="506"/>
      <c r="I17" s="506"/>
      <c r="J17" s="506"/>
      <c r="K17" s="506"/>
      <c r="L17" s="506"/>
      <c r="M17" s="506"/>
      <c r="N17" s="506"/>
      <c r="O17" s="506"/>
      <c r="P17" s="506"/>
    </row>
    <row r="18" spans="1:196" s="113" customFormat="1" ht="17.25" customHeight="1" x14ac:dyDescent="0.25">
      <c r="A18" s="507" t="s">
        <v>180</v>
      </c>
      <c r="B18" s="507"/>
      <c r="C18" s="507"/>
      <c r="D18" s="507"/>
      <c r="E18" s="507"/>
      <c r="F18" s="507"/>
      <c r="G18" s="507"/>
      <c r="H18" s="507"/>
      <c r="I18" s="507"/>
      <c r="J18" s="507"/>
      <c r="K18" s="507"/>
      <c r="L18" s="507"/>
      <c r="M18" s="507"/>
      <c r="N18" s="507"/>
      <c r="O18" s="507"/>
      <c r="P18" s="507"/>
    </row>
    <row r="19" spans="1:196" s="113" customFormat="1" ht="8.25" customHeight="1" x14ac:dyDescent="0.25">
      <c r="A19" s="354"/>
      <c r="B19" s="354"/>
      <c r="C19" s="354"/>
      <c r="D19" s="354"/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54"/>
      <c r="P19" s="354"/>
    </row>
    <row r="20" spans="1:196" s="113" customFormat="1" ht="15" customHeight="1" x14ac:dyDescent="0.25">
      <c r="A20" s="508" t="s">
        <v>177</v>
      </c>
      <c r="B20" s="508"/>
      <c r="C20" s="508"/>
      <c r="D20" s="508"/>
      <c r="E20" s="508"/>
      <c r="F20" s="508"/>
      <c r="G20" s="508"/>
      <c r="H20" s="508"/>
      <c r="I20" s="508"/>
      <c r="J20" s="508"/>
      <c r="K20" s="508"/>
      <c r="L20" s="508"/>
      <c r="M20" s="508"/>
      <c r="N20" s="508"/>
      <c r="O20" s="508"/>
      <c r="P20" s="508"/>
      <c r="FP20" s="261" t="s">
        <v>216</v>
      </c>
      <c r="FQ20" s="261" t="s">
        <v>7</v>
      </c>
      <c r="FR20" s="261" t="s">
        <v>7</v>
      </c>
      <c r="FS20" s="261" t="s">
        <v>7</v>
      </c>
      <c r="FT20" s="261" t="s">
        <v>7</v>
      </c>
      <c r="FU20" s="261" t="s">
        <v>7</v>
      </c>
      <c r="FV20" s="261" t="s">
        <v>7</v>
      </c>
      <c r="FW20" s="261" t="s">
        <v>7</v>
      </c>
      <c r="FX20" s="261" t="s">
        <v>7</v>
      </c>
      <c r="FY20" s="261" t="s">
        <v>7</v>
      </c>
      <c r="FZ20" s="261" t="s">
        <v>7</v>
      </c>
      <c r="GA20" s="261" t="s">
        <v>7</v>
      </c>
      <c r="GB20" s="261" t="s">
        <v>7</v>
      </c>
      <c r="GC20" s="261" t="s">
        <v>7</v>
      </c>
      <c r="GD20" s="261" t="s">
        <v>7</v>
      </c>
      <c r="GE20" s="261" t="s">
        <v>7</v>
      </c>
    </row>
    <row r="21" spans="1:196" s="113" customFormat="1" ht="11.25" customHeight="1" x14ac:dyDescent="0.25">
      <c r="A21" s="506" t="s">
        <v>62</v>
      </c>
      <c r="B21" s="506"/>
      <c r="C21" s="506"/>
      <c r="D21" s="506"/>
      <c r="E21" s="506"/>
      <c r="F21" s="506"/>
      <c r="G21" s="506"/>
      <c r="H21" s="506"/>
      <c r="I21" s="506"/>
      <c r="J21" s="506"/>
      <c r="K21" s="506"/>
      <c r="L21" s="506"/>
      <c r="M21" s="506"/>
      <c r="N21" s="506"/>
      <c r="O21" s="506"/>
      <c r="P21" s="506"/>
    </row>
    <row r="22" spans="1:196" s="113" customFormat="1" ht="12" customHeight="1" x14ac:dyDescent="0.25">
      <c r="A22" s="355" t="s">
        <v>61</v>
      </c>
      <c r="B22" s="356" t="s">
        <v>99</v>
      </c>
      <c r="C22" s="357" t="s">
        <v>60</v>
      </c>
      <c r="D22" s="357"/>
      <c r="E22" s="357"/>
      <c r="F22" s="358"/>
      <c r="G22" s="358"/>
      <c r="H22" s="358"/>
      <c r="I22" s="358"/>
      <c r="J22" s="358"/>
      <c r="K22" s="358"/>
      <c r="L22" s="358"/>
      <c r="M22" s="358"/>
      <c r="N22" s="358"/>
      <c r="O22" s="358"/>
      <c r="P22" s="358"/>
    </row>
    <row r="23" spans="1:196" s="113" customFormat="1" ht="15" x14ac:dyDescent="0.25">
      <c r="A23" s="355" t="s">
        <v>59</v>
      </c>
      <c r="B23" s="509" t="s">
        <v>226</v>
      </c>
      <c r="C23" s="509"/>
      <c r="D23" s="509"/>
      <c r="E23" s="509"/>
      <c r="F23" s="509"/>
      <c r="G23" s="358"/>
      <c r="H23" s="358"/>
      <c r="I23" s="358"/>
      <c r="J23" s="358"/>
      <c r="K23" s="358"/>
      <c r="L23" s="358"/>
      <c r="M23" s="358"/>
      <c r="N23" s="358"/>
      <c r="O23" s="358"/>
      <c r="P23" s="358"/>
      <c r="GF23" s="261" t="s">
        <v>215</v>
      </c>
      <c r="GG23" s="261" t="s">
        <v>7</v>
      </c>
      <c r="GH23" s="261" t="s">
        <v>7</v>
      </c>
      <c r="GI23" s="261" t="s">
        <v>7</v>
      </c>
      <c r="GJ23" s="261" t="s">
        <v>7</v>
      </c>
    </row>
    <row r="24" spans="1:196" s="113" customFormat="1" ht="10.5" customHeight="1" x14ac:dyDescent="0.25">
      <c r="A24" s="114"/>
      <c r="B24" s="483" t="s">
        <v>58</v>
      </c>
      <c r="C24" s="483"/>
      <c r="D24" s="483"/>
      <c r="E24" s="483"/>
      <c r="F24" s="483"/>
      <c r="G24" s="339"/>
      <c r="H24" s="339"/>
      <c r="I24" s="339"/>
      <c r="J24" s="339"/>
      <c r="K24" s="339"/>
      <c r="L24" s="339"/>
      <c r="M24" s="339"/>
      <c r="N24" s="339"/>
      <c r="O24" s="341"/>
      <c r="P24" s="339"/>
    </row>
    <row r="25" spans="1:196" s="113" customFormat="1" ht="9.75" customHeight="1" x14ac:dyDescent="0.25">
      <c r="A25" s="114"/>
      <c r="B25" s="114"/>
      <c r="C25" s="114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39"/>
      <c r="P25" s="339"/>
    </row>
    <row r="26" spans="1:196" s="113" customFormat="1" ht="15" x14ac:dyDescent="0.25">
      <c r="A26" s="336" t="s">
        <v>100</v>
      </c>
      <c r="B26" s="260"/>
      <c r="C26" s="484" t="s">
        <v>241</v>
      </c>
      <c r="D26" s="484"/>
      <c r="E26" s="484"/>
      <c r="F26" s="484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GK26" s="261" t="s">
        <v>214</v>
      </c>
      <c r="GL26" s="261" t="s">
        <v>7</v>
      </c>
      <c r="GM26" s="261" t="s">
        <v>7</v>
      </c>
      <c r="GN26" s="261" t="s">
        <v>7</v>
      </c>
    </row>
    <row r="27" spans="1:196" s="113" customFormat="1" ht="9.75" customHeight="1" x14ac:dyDescent="0.25">
      <c r="A27" s="114"/>
      <c r="B27" s="260"/>
      <c r="C27" s="338"/>
      <c r="D27" s="337"/>
      <c r="E27" s="337"/>
      <c r="F27" s="337"/>
      <c r="G27" s="321"/>
      <c r="H27" s="321"/>
      <c r="I27" s="321"/>
      <c r="J27" s="321"/>
      <c r="K27" s="321"/>
      <c r="L27" s="321"/>
      <c r="M27" s="321"/>
      <c r="N27" s="321"/>
      <c r="O27" s="321"/>
      <c r="P27" s="321"/>
    </row>
    <row r="28" spans="1:196" s="113" customFormat="1" ht="12" customHeight="1" x14ac:dyDescent="0.25">
      <c r="A28" s="336" t="s">
        <v>57</v>
      </c>
      <c r="B28" s="260"/>
      <c r="C28" s="331"/>
      <c r="D28" s="327">
        <v>1.08</v>
      </c>
      <c r="E28" s="322" t="s">
        <v>49</v>
      </c>
      <c r="G28" s="260"/>
      <c r="H28" s="260"/>
      <c r="I28" s="260"/>
      <c r="J28" s="260"/>
      <c r="K28" s="260"/>
      <c r="L28" s="260"/>
      <c r="M28" s="260"/>
      <c r="N28" s="335"/>
      <c r="O28" s="335"/>
      <c r="P28" s="260"/>
    </row>
    <row r="29" spans="1:196" s="113" customFormat="1" ht="12" customHeight="1" x14ac:dyDescent="0.25">
      <c r="A29" s="114"/>
      <c r="B29" s="334" t="s">
        <v>56</v>
      </c>
      <c r="C29" s="333"/>
      <c r="D29" s="332"/>
      <c r="E29" s="322"/>
      <c r="G29" s="260"/>
    </row>
    <row r="30" spans="1:196" s="113" customFormat="1" ht="12" customHeight="1" x14ac:dyDescent="0.25">
      <c r="A30" s="114"/>
      <c r="B30" s="329" t="s">
        <v>55</v>
      </c>
      <c r="C30" s="331"/>
      <c r="D30" s="327">
        <v>0</v>
      </c>
      <c r="E30" s="322" t="s">
        <v>49</v>
      </c>
      <c r="I30" s="260"/>
      <c r="K30" s="260" t="s">
        <v>54</v>
      </c>
      <c r="L30" s="260"/>
      <c r="M30" s="260"/>
      <c r="N30" s="330"/>
      <c r="O30" s="327">
        <v>0.23</v>
      </c>
      <c r="P30" s="322" t="s">
        <v>49</v>
      </c>
    </row>
    <row r="31" spans="1:196" s="113" customFormat="1" ht="12" customHeight="1" x14ac:dyDescent="0.25">
      <c r="A31" s="114"/>
      <c r="B31" s="329" t="s">
        <v>4</v>
      </c>
      <c r="C31" s="328"/>
      <c r="D31" s="325">
        <v>1.08</v>
      </c>
      <c r="E31" s="322" t="s">
        <v>49</v>
      </c>
      <c r="I31" s="260"/>
      <c r="K31" s="260" t="s">
        <v>101</v>
      </c>
      <c r="L31" s="260"/>
      <c r="M31" s="260"/>
      <c r="N31" s="330"/>
      <c r="O31" s="327">
        <v>0.01</v>
      </c>
      <c r="P31" s="322" t="s">
        <v>49</v>
      </c>
    </row>
    <row r="32" spans="1:196" s="113" customFormat="1" ht="12" customHeight="1" x14ac:dyDescent="0.25">
      <c r="A32" s="114"/>
      <c r="B32" s="329" t="s">
        <v>52</v>
      </c>
      <c r="C32" s="328"/>
      <c r="D32" s="325">
        <v>0</v>
      </c>
      <c r="E32" s="322" t="s">
        <v>49</v>
      </c>
      <c r="I32" s="260"/>
      <c r="K32" s="260" t="s">
        <v>53</v>
      </c>
      <c r="L32" s="260"/>
      <c r="M32" s="260"/>
      <c r="N32" s="326"/>
      <c r="O32" s="325">
        <v>0.74</v>
      </c>
      <c r="P32" s="324" t="s">
        <v>102</v>
      </c>
    </row>
    <row r="33" spans="1:207" s="113" customFormat="1" ht="12" customHeight="1" x14ac:dyDescent="0.25">
      <c r="A33" s="114"/>
      <c r="B33" s="329" t="s">
        <v>50</v>
      </c>
      <c r="C33" s="328"/>
      <c r="D33" s="327">
        <v>0</v>
      </c>
      <c r="E33" s="322" t="s">
        <v>49</v>
      </c>
      <c r="I33" s="260"/>
      <c r="K33" s="260" t="s">
        <v>51</v>
      </c>
      <c r="L33" s="260"/>
      <c r="M33" s="260"/>
      <c r="N33" s="326"/>
      <c r="O33" s="325">
        <v>0.02</v>
      </c>
      <c r="P33" s="324" t="s">
        <v>102</v>
      </c>
    </row>
    <row r="34" spans="1:207" s="113" customFormat="1" ht="9.75" customHeight="1" x14ac:dyDescent="0.25">
      <c r="A34" s="114"/>
      <c r="B34" s="260"/>
      <c r="D34" s="323"/>
      <c r="E34" s="322"/>
      <c r="H34" s="260"/>
      <c r="I34" s="260"/>
      <c r="J34" s="260"/>
      <c r="K34" s="260"/>
      <c r="L34" s="260"/>
      <c r="M34" s="260"/>
      <c r="N34" s="321"/>
      <c r="O34" s="321"/>
      <c r="P34" s="260"/>
    </row>
    <row r="35" spans="1:207" s="113" customFormat="1" ht="11.25" customHeight="1" x14ac:dyDescent="0.25">
      <c r="A35" s="485" t="s">
        <v>48</v>
      </c>
      <c r="B35" s="469" t="s">
        <v>16</v>
      </c>
      <c r="C35" s="470" t="s">
        <v>47</v>
      </c>
      <c r="D35" s="471"/>
      <c r="E35" s="471"/>
      <c r="F35" s="471"/>
      <c r="G35" s="472"/>
      <c r="H35" s="469" t="s">
        <v>46</v>
      </c>
      <c r="I35" s="469" t="s">
        <v>45</v>
      </c>
      <c r="J35" s="469"/>
      <c r="K35" s="469"/>
      <c r="L35" s="470" t="s">
        <v>103</v>
      </c>
      <c r="M35" s="471"/>
      <c r="N35" s="471"/>
      <c r="O35" s="471"/>
      <c r="P35" s="472"/>
    </row>
    <row r="36" spans="1:207" s="113" customFormat="1" ht="11.25" customHeight="1" x14ac:dyDescent="0.25">
      <c r="A36" s="485"/>
      <c r="B36" s="469"/>
      <c r="C36" s="486"/>
      <c r="D36" s="487"/>
      <c r="E36" s="487"/>
      <c r="F36" s="487"/>
      <c r="G36" s="488"/>
      <c r="H36" s="469"/>
      <c r="I36" s="469"/>
      <c r="J36" s="469"/>
      <c r="K36" s="469"/>
      <c r="L36" s="473"/>
      <c r="M36" s="474"/>
      <c r="N36" s="474"/>
      <c r="O36" s="474"/>
      <c r="P36" s="475"/>
    </row>
    <row r="37" spans="1:207" s="113" customFormat="1" ht="54" customHeight="1" x14ac:dyDescent="0.25">
      <c r="A37" s="485"/>
      <c r="B37" s="469"/>
      <c r="C37" s="473"/>
      <c r="D37" s="474"/>
      <c r="E37" s="474"/>
      <c r="F37" s="474"/>
      <c r="G37" s="475"/>
      <c r="H37" s="469"/>
      <c r="I37" s="320" t="s">
        <v>104</v>
      </c>
      <c r="J37" s="320" t="s">
        <v>43</v>
      </c>
      <c r="K37" s="320" t="s">
        <v>44</v>
      </c>
      <c r="L37" s="320" t="s">
        <v>105</v>
      </c>
      <c r="M37" s="320" t="s">
        <v>106</v>
      </c>
      <c r="N37" s="320" t="s">
        <v>107</v>
      </c>
      <c r="O37" s="320" t="s">
        <v>43</v>
      </c>
      <c r="P37" s="320" t="s">
        <v>108</v>
      </c>
    </row>
    <row r="38" spans="1:207" s="113" customFormat="1" ht="13.5" customHeight="1" x14ac:dyDescent="0.25">
      <c r="A38" s="319">
        <v>1</v>
      </c>
      <c r="B38" s="318">
        <v>2</v>
      </c>
      <c r="C38" s="476">
        <v>3</v>
      </c>
      <c r="D38" s="477"/>
      <c r="E38" s="477"/>
      <c r="F38" s="477"/>
      <c r="G38" s="478"/>
      <c r="H38" s="318">
        <v>4</v>
      </c>
      <c r="I38" s="318">
        <v>5</v>
      </c>
      <c r="J38" s="318">
        <v>6</v>
      </c>
      <c r="K38" s="318">
        <v>7</v>
      </c>
      <c r="L38" s="318">
        <v>8</v>
      </c>
      <c r="M38" s="318">
        <v>9</v>
      </c>
      <c r="N38" s="318">
        <v>10</v>
      </c>
      <c r="O38" s="318">
        <v>11</v>
      </c>
      <c r="P38" s="318">
        <v>12</v>
      </c>
    </row>
    <row r="39" spans="1:207" s="113" customFormat="1" ht="15" x14ac:dyDescent="0.25">
      <c r="A39" s="479" t="s">
        <v>196</v>
      </c>
      <c r="B39" s="480"/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  <c r="N39" s="480"/>
      <c r="O39" s="480"/>
      <c r="P39" s="481"/>
      <c r="GO39" s="269" t="s">
        <v>196</v>
      </c>
    </row>
    <row r="40" spans="1:207" s="113" customFormat="1" ht="15" x14ac:dyDescent="0.25">
      <c r="A40" s="479" t="s">
        <v>213</v>
      </c>
      <c r="B40" s="480"/>
      <c r="C40" s="480"/>
      <c r="D40" s="480"/>
      <c r="E40" s="480"/>
      <c r="F40" s="480"/>
      <c r="G40" s="480"/>
      <c r="H40" s="480"/>
      <c r="I40" s="480"/>
      <c r="J40" s="480"/>
      <c r="K40" s="480"/>
      <c r="L40" s="480"/>
      <c r="M40" s="480"/>
      <c r="N40" s="480"/>
      <c r="O40" s="480"/>
      <c r="P40" s="481"/>
      <c r="GO40" s="269"/>
      <c r="GP40" s="269" t="s">
        <v>213</v>
      </c>
    </row>
    <row r="41" spans="1:207" s="113" customFormat="1" ht="23.25" x14ac:dyDescent="0.25">
      <c r="A41" s="315" t="s">
        <v>42</v>
      </c>
      <c r="B41" s="314" t="s">
        <v>212</v>
      </c>
      <c r="C41" s="482" t="s">
        <v>211</v>
      </c>
      <c r="D41" s="482"/>
      <c r="E41" s="482"/>
      <c r="F41" s="482"/>
      <c r="G41" s="482"/>
      <c r="H41" s="286" t="s">
        <v>36</v>
      </c>
      <c r="I41" s="283">
        <v>1</v>
      </c>
      <c r="J41" s="313">
        <v>1</v>
      </c>
      <c r="K41" s="313">
        <v>1</v>
      </c>
      <c r="L41" s="285"/>
      <c r="M41" s="283"/>
      <c r="N41" s="363"/>
      <c r="O41" s="283"/>
      <c r="P41" s="312"/>
      <c r="GO41" s="269"/>
      <c r="GP41" s="269"/>
      <c r="GQ41" s="269" t="s">
        <v>211</v>
      </c>
      <c r="GR41" s="269" t="s">
        <v>7</v>
      </c>
      <c r="GS41" s="269" t="s">
        <v>7</v>
      </c>
      <c r="GT41" s="269" t="s">
        <v>7</v>
      </c>
      <c r="GU41" s="269" t="s">
        <v>7</v>
      </c>
    </row>
    <row r="42" spans="1:207" s="113" customFormat="1" ht="15" x14ac:dyDescent="0.25">
      <c r="A42" s="311"/>
      <c r="B42" s="278" t="s">
        <v>210</v>
      </c>
      <c r="C42" s="458" t="s">
        <v>209</v>
      </c>
      <c r="D42" s="458"/>
      <c r="E42" s="458"/>
      <c r="F42" s="458"/>
      <c r="G42" s="458"/>
      <c r="H42" s="458"/>
      <c r="I42" s="458"/>
      <c r="J42" s="458"/>
      <c r="K42" s="458"/>
      <c r="L42" s="458"/>
      <c r="M42" s="458"/>
      <c r="N42" s="458"/>
      <c r="O42" s="458"/>
      <c r="P42" s="468"/>
      <c r="GO42" s="269"/>
      <c r="GP42" s="269"/>
      <c r="GQ42" s="269"/>
      <c r="GR42" s="269"/>
      <c r="GS42" s="269"/>
      <c r="GT42" s="269"/>
      <c r="GU42" s="269"/>
      <c r="GV42" s="254" t="s">
        <v>209</v>
      </c>
    </row>
    <row r="43" spans="1:207" s="113" customFormat="1" ht="15" x14ac:dyDescent="0.25">
      <c r="A43" s="303"/>
      <c r="B43" s="294" t="s">
        <v>42</v>
      </c>
      <c r="C43" s="467" t="s">
        <v>109</v>
      </c>
      <c r="D43" s="467"/>
      <c r="E43" s="467"/>
      <c r="F43" s="467"/>
      <c r="G43" s="467"/>
      <c r="H43" s="293" t="s">
        <v>39</v>
      </c>
      <c r="I43" s="290"/>
      <c r="J43" s="290"/>
      <c r="K43" s="305">
        <v>0.73499999999999999</v>
      </c>
      <c r="L43" s="291"/>
      <c r="M43" s="290"/>
      <c r="N43" s="291"/>
      <c r="O43" s="290"/>
      <c r="P43" s="289">
        <v>232.22</v>
      </c>
      <c r="GO43" s="269"/>
      <c r="GP43" s="269"/>
      <c r="GQ43" s="269"/>
      <c r="GR43" s="269"/>
      <c r="GS43" s="269"/>
      <c r="GT43" s="269"/>
      <c r="GU43" s="269"/>
      <c r="GW43" s="261" t="s">
        <v>109</v>
      </c>
    </row>
    <row r="44" spans="1:207" s="113" customFormat="1" ht="15" x14ac:dyDescent="0.25">
      <c r="A44" s="302"/>
      <c r="B44" s="294" t="s">
        <v>110</v>
      </c>
      <c r="C44" s="467" t="s">
        <v>111</v>
      </c>
      <c r="D44" s="467"/>
      <c r="E44" s="467"/>
      <c r="F44" s="467"/>
      <c r="G44" s="467"/>
      <c r="H44" s="293" t="s">
        <v>39</v>
      </c>
      <c r="I44" s="297">
        <v>0.7</v>
      </c>
      <c r="J44" s="306">
        <v>1.05</v>
      </c>
      <c r="K44" s="305">
        <v>0.73499999999999999</v>
      </c>
      <c r="L44" s="307"/>
      <c r="M44" s="281"/>
      <c r="N44" s="299">
        <v>315.94</v>
      </c>
      <c r="O44" s="290"/>
      <c r="P44" s="296">
        <v>232.22</v>
      </c>
      <c r="Q44" s="298"/>
      <c r="R44" s="298"/>
      <c r="GO44" s="269"/>
      <c r="GP44" s="269"/>
      <c r="GQ44" s="269"/>
      <c r="GR44" s="269"/>
      <c r="GS44" s="269"/>
      <c r="GT44" s="269"/>
      <c r="GU44" s="269"/>
      <c r="GW44" s="261"/>
      <c r="GX44" s="261" t="s">
        <v>111</v>
      </c>
    </row>
    <row r="45" spans="1:207" s="113" customFormat="1" ht="15" x14ac:dyDescent="0.25">
      <c r="A45" s="303"/>
      <c r="B45" s="294" t="s">
        <v>41</v>
      </c>
      <c r="C45" s="467" t="s">
        <v>71</v>
      </c>
      <c r="D45" s="467"/>
      <c r="E45" s="467"/>
      <c r="F45" s="467"/>
      <c r="G45" s="467"/>
      <c r="H45" s="293"/>
      <c r="I45" s="290"/>
      <c r="J45" s="290"/>
      <c r="K45" s="290"/>
      <c r="L45" s="291"/>
      <c r="M45" s="290"/>
      <c r="N45" s="291"/>
      <c r="O45" s="290"/>
      <c r="P45" s="289">
        <v>21.39</v>
      </c>
      <c r="GO45" s="269"/>
      <c r="GP45" s="269"/>
      <c r="GQ45" s="269"/>
      <c r="GR45" s="269"/>
      <c r="GS45" s="269"/>
      <c r="GT45" s="269"/>
      <c r="GU45" s="269"/>
      <c r="GW45" s="261" t="s">
        <v>71</v>
      </c>
      <c r="GX45" s="261"/>
    </row>
    <row r="46" spans="1:207" s="113" customFormat="1" ht="15" x14ac:dyDescent="0.25">
      <c r="A46" s="303"/>
      <c r="B46" s="294"/>
      <c r="C46" s="467" t="s">
        <v>112</v>
      </c>
      <c r="D46" s="467"/>
      <c r="E46" s="467"/>
      <c r="F46" s="467"/>
      <c r="G46" s="467"/>
      <c r="H46" s="293" t="s">
        <v>39</v>
      </c>
      <c r="I46" s="290"/>
      <c r="J46" s="290"/>
      <c r="K46" s="306">
        <v>0.02</v>
      </c>
      <c r="L46" s="291"/>
      <c r="M46" s="290"/>
      <c r="N46" s="291"/>
      <c r="O46" s="290"/>
      <c r="P46" s="289">
        <v>7.19</v>
      </c>
      <c r="GO46" s="269"/>
      <c r="GP46" s="269"/>
      <c r="GQ46" s="269"/>
      <c r="GR46" s="269"/>
      <c r="GS46" s="269"/>
      <c r="GT46" s="269"/>
      <c r="GU46" s="269"/>
      <c r="GW46" s="261" t="s">
        <v>112</v>
      </c>
      <c r="GX46" s="261"/>
    </row>
    <row r="47" spans="1:207" s="113" customFormat="1" ht="15" x14ac:dyDescent="0.25">
      <c r="A47" s="302"/>
      <c r="B47" s="294" t="s">
        <v>113</v>
      </c>
      <c r="C47" s="467" t="s">
        <v>114</v>
      </c>
      <c r="D47" s="467"/>
      <c r="E47" s="467"/>
      <c r="F47" s="467"/>
      <c r="G47" s="467"/>
      <c r="H47" s="293" t="s">
        <v>115</v>
      </c>
      <c r="I47" s="306">
        <v>0.01</v>
      </c>
      <c r="J47" s="290"/>
      <c r="K47" s="306">
        <v>0.01</v>
      </c>
      <c r="L47" s="307"/>
      <c r="M47" s="281"/>
      <c r="N47" s="299">
        <v>1556.23</v>
      </c>
      <c r="O47" s="290"/>
      <c r="P47" s="296">
        <v>15.56</v>
      </c>
      <c r="Q47" s="298"/>
      <c r="R47" s="298"/>
      <c r="GO47" s="269"/>
      <c r="GP47" s="269"/>
      <c r="GQ47" s="269"/>
      <c r="GR47" s="269"/>
      <c r="GS47" s="269"/>
      <c r="GT47" s="269"/>
      <c r="GU47" s="269"/>
      <c r="GW47" s="261"/>
      <c r="GX47" s="261" t="s">
        <v>114</v>
      </c>
    </row>
    <row r="48" spans="1:207" s="113" customFormat="1" ht="15" x14ac:dyDescent="0.25">
      <c r="A48" s="295"/>
      <c r="B48" s="294" t="s">
        <v>116</v>
      </c>
      <c r="C48" s="467" t="s">
        <v>117</v>
      </c>
      <c r="D48" s="467"/>
      <c r="E48" s="467"/>
      <c r="F48" s="467"/>
      <c r="G48" s="467"/>
      <c r="H48" s="293" t="s">
        <v>39</v>
      </c>
      <c r="I48" s="306">
        <v>0.01</v>
      </c>
      <c r="J48" s="290"/>
      <c r="K48" s="306">
        <v>0.01</v>
      </c>
      <c r="L48" s="291"/>
      <c r="M48" s="290"/>
      <c r="N48" s="304">
        <v>412.09</v>
      </c>
      <c r="O48" s="290"/>
      <c r="P48" s="289">
        <v>4.12</v>
      </c>
      <c r="GO48" s="269"/>
      <c r="GP48" s="269"/>
      <c r="GQ48" s="269"/>
      <c r="GR48" s="269"/>
      <c r="GS48" s="269"/>
      <c r="GT48" s="269"/>
      <c r="GU48" s="269"/>
      <c r="GW48" s="261"/>
      <c r="GX48" s="261"/>
      <c r="GY48" s="261" t="s">
        <v>117</v>
      </c>
    </row>
    <row r="49" spans="1:213" s="113" customFormat="1" ht="15" x14ac:dyDescent="0.25">
      <c r="A49" s="302"/>
      <c r="B49" s="294" t="s">
        <v>118</v>
      </c>
      <c r="C49" s="467" t="s">
        <v>119</v>
      </c>
      <c r="D49" s="467"/>
      <c r="E49" s="467"/>
      <c r="F49" s="467"/>
      <c r="G49" s="467"/>
      <c r="H49" s="293" t="s">
        <v>115</v>
      </c>
      <c r="I49" s="306">
        <v>0.01</v>
      </c>
      <c r="J49" s="290"/>
      <c r="K49" s="306">
        <v>0.01</v>
      </c>
      <c r="L49" s="309">
        <v>477.92</v>
      </c>
      <c r="M49" s="308">
        <v>1.22</v>
      </c>
      <c r="N49" s="299">
        <v>583.05999999999995</v>
      </c>
      <c r="O49" s="290"/>
      <c r="P49" s="296">
        <v>5.83</v>
      </c>
      <c r="Q49" s="298"/>
      <c r="R49" s="298"/>
      <c r="GO49" s="269"/>
      <c r="GP49" s="269"/>
      <c r="GQ49" s="269"/>
      <c r="GR49" s="269"/>
      <c r="GS49" s="269"/>
      <c r="GT49" s="269"/>
      <c r="GU49" s="269"/>
      <c r="GW49" s="261"/>
      <c r="GX49" s="261" t="s">
        <v>119</v>
      </c>
      <c r="GY49" s="261"/>
    </row>
    <row r="50" spans="1:213" s="113" customFormat="1" ht="15" x14ac:dyDescent="0.25">
      <c r="A50" s="295"/>
      <c r="B50" s="294" t="s">
        <v>120</v>
      </c>
      <c r="C50" s="467" t="s">
        <v>121</v>
      </c>
      <c r="D50" s="467"/>
      <c r="E50" s="467"/>
      <c r="F50" s="467"/>
      <c r="G50" s="467"/>
      <c r="H50" s="293" t="s">
        <v>39</v>
      </c>
      <c r="I50" s="306">
        <v>0.01</v>
      </c>
      <c r="J50" s="290"/>
      <c r="K50" s="306">
        <v>0.01</v>
      </c>
      <c r="L50" s="291"/>
      <c r="M50" s="290"/>
      <c r="N50" s="304">
        <v>306.77999999999997</v>
      </c>
      <c r="O50" s="290"/>
      <c r="P50" s="289">
        <v>3.07</v>
      </c>
      <c r="GO50" s="269"/>
      <c r="GP50" s="269"/>
      <c r="GQ50" s="269"/>
      <c r="GR50" s="269"/>
      <c r="GS50" s="269"/>
      <c r="GT50" s="269"/>
      <c r="GU50" s="269"/>
      <c r="GW50" s="261"/>
      <c r="GX50" s="261"/>
      <c r="GY50" s="261" t="s">
        <v>121</v>
      </c>
    </row>
    <row r="51" spans="1:213" s="113" customFormat="1" ht="15" x14ac:dyDescent="0.25">
      <c r="A51" s="303"/>
      <c r="B51" s="294" t="s">
        <v>40</v>
      </c>
      <c r="C51" s="467" t="s">
        <v>79</v>
      </c>
      <c r="D51" s="467"/>
      <c r="E51" s="467"/>
      <c r="F51" s="467"/>
      <c r="G51" s="467"/>
      <c r="H51" s="293"/>
      <c r="I51" s="290"/>
      <c r="J51" s="290"/>
      <c r="K51" s="290"/>
      <c r="L51" s="291"/>
      <c r="M51" s="290"/>
      <c r="N51" s="291"/>
      <c r="O51" s="290"/>
      <c r="P51" s="289">
        <v>4.82</v>
      </c>
      <c r="GO51" s="269"/>
      <c r="GP51" s="269"/>
      <c r="GQ51" s="269"/>
      <c r="GR51" s="269"/>
      <c r="GS51" s="269"/>
      <c r="GT51" s="269"/>
      <c r="GU51" s="269"/>
      <c r="GW51" s="261" t="s">
        <v>79</v>
      </c>
      <c r="GX51" s="261"/>
      <c r="GY51" s="261"/>
    </row>
    <row r="52" spans="1:213" s="113" customFormat="1" ht="15" x14ac:dyDescent="0.25">
      <c r="A52" s="302"/>
      <c r="B52" s="294" t="s">
        <v>122</v>
      </c>
      <c r="C52" s="467" t="s">
        <v>123</v>
      </c>
      <c r="D52" s="467"/>
      <c r="E52" s="467"/>
      <c r="F52" s="467"/>
      <c r="G52" s="467"/>
      <c r="H52" s="293" t="s">
        <v>124</v>
      </c>
      <c r="I52" s="301">
        <v>3.0000000000000001E-5</v>
      </c>
      <c r="J52" s="290"/>
      <c r="K52" s="301">
        <v>3.0000000000000001E-5</v>
      </c>
      <c r="L52" s="300">
        <v>127406</v>
      </c>
      <c r="M52" s="308">
        <v>1.26</v>
      </c>
      <c r="N52" s="299">
        <v>160531.56</v>
      </c>
      <c r="O52" s="290"/>
      <c r="P52" s="296">
        <v>4.82</v>
      </c>
      <c r="Q52" s="298"/>
      <c r="R52" s="298"/>
      <c r="GO52" s="269"/>
      <c r="GP52" s="269"/>
      <c r="GQ52" s="269"/>
      <c r="GR52" s="269"/>
      <c r="GS52" s="269"/>
      <c r="GT52" s="269"/>
      <c r="GU52" s="269"/>
      <c r="GW52" s="261"/>
      <c r="GX52" s="261" t="s">
        <v>123</v>
      </c>
      <c r="GY52" s="261"/>
    </row>
    <row r="53" spans="1:213" s="113" customFormat="1" ht="15" x14ac:dyDescent="0.25">
      <c r="A53" s="273"/>
      <c r="B53" s="278"/>
      <c r="C53" s="466" t="s">
        <v>125</v>
      </c>
      <c r="D53" s="466"/>
      <c r="E53" s="466"/>
      <c r="F53" s="466"/>
      <c r="G53" s="466"/>
      <c r="H53" s="286"/>
      <c r="I53" s="283"/>
      <c r="J53" s="283"/>
      <c r="K53" s="283"/>
      <c r="L53" s="285"/>
      <c r="M53" s="283"/>
      <c r="N53" s="284"/>
      <c r="O53" s="283"/>
      <c r="P53" s="282">
        <v>265.62</v>
      </c>
      <c r="Q53" s="298"/>
      <c r="R53" s="298"/>
      <c r="GO53" s="269"/>
      <c r="GP53" s="269"/>
      <c r="GQ53" s="269"/>
      <c r="GR53" s="269"/>
      <c r="GS53" s="269"/>
      <c r="GT53" s="269"/>
      <c r="GU53" s="269"/>
      <c r="GW53" s="261"/>
      <c r="GX53" s="261"/>
      <c r="GY53" s="261"/>
      <c r="GZ53" s="269" t="s">
        <v>125</v>
      </c>
    </row>
    <row r="54" spans="1:213" s="113" customFormat="1" ht="15" x14ac:dyDescent="0.25">
      <c r="A54" s="295" t="s">
        <v>208</v>
      </c>
      <c r="B54" s="294" t="s">
        <v>126</v>
      </c>
      <c r="C54" s="467" t="s">
        <v>127</v>
      </c>
      <c r="D54" s="467"/>
      <c r="E54" s="467"/>
      <c r="F54" s="467"/>
      <c r="G54" s="467"/>
      <c r="H54" s="293" t="s">
        <v>37</v>
      </c>
      <c r="I54" s="292">
        <v>2</v>
      </c>
      <c r="J54" s="290"/>
      <c r="K54" s="292">
        <v>2</v>
      </c>
      <c r="L54" s="291"/>
      <c r="M54" s="290"/>
      <c r="N54" s="291"/>
      <c r="O54" s="290"/>
      <c r="P54" s="289">
        <v>4.42</v>
      </c>
      <c r="GO54" s="269"/>
      <c r="GP54" s="269"/>
      <c r="GQ54" s="269"/>
      <c r="GR54" s="269"/>
      <c r="GS54" s="269"/>
      <c r="GT54" s="269"/>
      <c r="GU54" s="269"/>
      <c r="GW54" s="261"/>
      <c r="GX54" s="261"/>
      <c r="GY54" s="261"/>
      <c r="GZ54" s="269"/>
      <c r="HA54" s="261" t="s">
        <v>127</v>
      </c>
    </row>
    <row r="55" spans="1:213" s="113" customFormat="1" ht="15" x14ac:dyDescent="0.25">
      <c r="A55" s="295"/>
      <c r="B55" s="294"/>
      <c r="C55" s="467" t="s">
        <v>38</v>
      </c>
      <c r="D55" s="467"/>
      <c r="E55" s="467"/>
      <c r="F55" s="467"/>
      <c r="G55" s="467"/>
      <c r="H55" s="293"/>
      <c r="I55" s="290"/>
      <c r="J55" s="290"/>
      <c r="K55" s="290"/>
      <c r="L55" s="291"/>
      <c r="M55" s="290"/>
      <c r="N55" s="291"/>
      <c r="O55" s="290"/>
      <c r="P55" s="289">
        <v>239.41</v>
      </c>
      <c r="GO55" s="269"/>
      <c r="GP55" s="269"/>
      <c r="GQ55" s="269"/>
      <c r="GR55" s="269"/>
      <c r="GS55" s="269"/>
      <c r="GT55" s="269"/>
      <c r="GU55" s="269"/>
      <c r="GW55" s="261"/>
      <c r="GX55" s="261"/>
      <c r="GY55" s="261"/>
      <c r="GZ55" s="269"/>
      <c r="HA55" s="261"/>
      <c r="HB55" s="261" t="s">
        <v>38</v>
      </c>
    </row>
    <row r="56" spans="1:213" s="113" customFormat="1" ht="15" x14ac:dyDescent="0.25">
      <c r="A56" s="295"/>
      <c r="B56" s="294" t="s">
        <v>90</v>
      </c>
      <c r="C56" s="467" t="s">
        <v>91</v>
      </c>
      <c r="D56" s="467"/>
      <c r="E56" s="467"/>
      <c r="F56" s="467"/>
      <c r="G56" s="467"/>
      <c r="H56" s="293" t="s">
        <v>37</v>
      </c>
      <c r="I56" s="292">
        <v>97</v>
      </c>
      <c r="J56" s="290"/>
      <c r="K56" s="292">
        <v>97</v>
      </c>
      <c r="L56" s="291"/>
      <c r="M56" s="290"/>
      <c r="N56" s="291"/>
      <c r="O56" s="290"/>
      <c r="P56" s="289">
        <v>232.23</v>
      </c>
      <c r="GO56" s="269"/>
      <c r="GP56" s="269"/>
      <c r="GQ56" s="269"/>
      <c r="GR56" s="269"/>
      <c r="GS56" s="269"/>
      <c r="GT56" s="269"/>
      <c r="GU56" s="269"/>
      <c r="GW56" s="261"/>
      <c r="GX56" s="261"/>
      <c r="GY56" s="261"/>
      <c r="GZ56" s="269"/>
      <c r="HA56" s="261"/>
      <c r="HB56" s="261" t="s">
        <v>91</v>
      </c>
    </row>
    <row r="57" spans="1:213" s="113" customFormat="1" ht="15" x14ac:dyDescent="0.25">
      <c r="A57" s="295"/>
      <c r="B57" s="294" t="s">
        <v>92</v>
      </c>
      <c r="C57" s="467" t="s">
        <v>93</v>
      </c>
      <c r="D57" s="467"/>
      <c r="E57" s="467"/>
      <c r="F57" s="467"/>
      <c r="G57" s="467"/>
      <c r="H57" s="293" t="s">
        <v>37</v>
      </c>
      <c r="I57" s="292">
        <v>51</v>
      </c>
      <c r="J57" s="290"/>
      <c r="K57" s="292">
        <v>51</v>
      </c>
      <c r="L57" s="291"/>
      <c r="M57" s="290"/>
      <c r="N57" s="291"/>
      <c r="O57" s="290"/>
      <c r="P57" s="289">
        <v>122.1</v>
      </c>
      <c r="GO57" s="269"/>
      <c r="GP57" s="269"/>
      <c r="GQ57" s="269"/>
      <c r="GR57" s="269"/>
      <c r="GS57" s="269"/>
      <c r="GT57" s="269"/>
      <c r="GU57" s="269"/>
      <c r="GW57" s="261"/>
      <c r="GX57" s="261"/>
      <c r="GY57" s="261"/>
      <c r="GZ57" s="269"/>
      <c r="HA57" s="261"/>
      <c r="HB57" s="261" t="s">
        <v>93</v>
      </c>
    </row>
    <row r="58" spans="1:213" s="113" customFormat="1" ht="15" x14ac:dyDescent="0.25">
      <c r="A58" s="288"/>
      <c r="B58" s="287"/>
      <c r="C58" s="466" t="s">
        <v>35</v>
      </c>
      <c r="D58" s="466"/>
      <c r="E58" s="466"/>
      <c r="F58" s="466"/>
      <c r="G58" s="466"/>
      <c r="H58" s="286"/>
      <c r="I58" s="283"/>
      <c r="J58" s="283"/>
      <c r="K58" s="283"/>
      <c r="L58" s="285"/>
      <c r="M58" s="283"/>
      <c r="N58" s="317">
        <v>624.37</v>
      </c>
      <c r="O58" s="283"/>
      <c r="P58" s="316">
        <v>624.37</v>
      </c>
      <c r="GO58" s="269"/>
      <c r="GP58" s="269"/>
      <c r="GQ58" s="269"/>
      <c r="GR58" s="269"/>
      <c r="GS58" s="269"/>
      <c r="GT58" s="269"/>
      <c r="GU58" s="269"/>
      <c r="GW58" s="261"/>
      <c r="GX58" s="261"/>
      <c r="GY58" s="261"/>
      <c r="GZ58" s="269"/>
      <c r="HA58" s="261"/>
      <c r="HB58" s="261"/>
      <c r="HC58" s="269" t="s">
        <v>35</v>
      </c>
    </row>
    <row r="59" spans="1:213" s="113" customFormat="1" ht="0.75" customHeight="1" x14ac:dyDescent="0.25">
      <c r="A59" s="364"/>
      <c r="B59" s="365"/>
      <c r="C59" s="365"/>
      <c r="D59" s="365"/>
      <c r="E59" s="365"/>
      <c r="F59" s="365"/>
      <c r="G59" s="365"/>
      <c r="H59" s="366"/>
      <c r="I59" s="367"/>
      <c r="J59" s="367"/>
      <c r="K59" s="367"/>
      <c r="L59" s="368"/>
      <c r="M59" s="367"/>
      <c r="N59" s="368"/>
      <c r="O59" s="367"/>
      <c r="P59" s="369"/>
      <c r="GO59" s="269"/>
      <c r="GP59" s="269"/>
      <c r="GQ59" s="269"/>
      <c r="GR59" s="269"/>
      <c r="GS59" s="269"/>
      <c r="GT59" s="269"/>
      <c r="GU59" s="269"/>
      <c r="GW59" s="261"/>
      <c r="GX59" s="261"/>
      <c r="GY59" s="261"/>
      <c r="GZ59" s="269"/>
      <c r="HA59" s="261"/>
      <c r="HB59" s="261"/>
      <c r="HC59" s="269"/>
    </row>
    <row r="60" spans="1:213" s="113" customFormat="1" ht="23.25" x14ac:dyDescent="0.25">
      <c r="A60" s="315" t="s">
        <v>41</v>
      </c>
      <c r="B60" s="314" t="s">
        <v>227</v>
      </c>
      <c r="C60" s="482" t="s">
        <v>228</v>
      </c>
      <c r="D60" s="482"/>
      <c r="E60" s="482"/>
      <c r="F60" s="482"/>
      <c r="G60" s="482"/>
      <c r="H60" s="286" t="s">
        <v>128</v>
      </c>
      <c r="I60" s="283">
        <v>0.04</v>
      </c>
      <c r="J60" s="313">
        <v>1</v>
      </c>
      <c r="K60" s="386">
        <v>0.04</v>
      </c>
      <c r="L60" s="284">
        <v>10501.55</v>
      </c>
      <c r="M60" s="386">
        <v>1.0900000000000001</v>
      </c>
      <c r="N60" s="387">
        <v>11446.69</v>
      </c>
      <c r="O60" s="283"/>
      <c r="P60" s="316">
        <v>457.87</v>
      </c>
      <c r="GO60" s="269"/>
      <c r="GP60" s="269"/>
      <c r="GQ60" s="269" t="s">
        <v>228</v>
      </c>
      <c r="GR60" s="269" t="s">
        <v>7</v>
      </c>
      <c r="GS60" s="269" t="s">
        <v>7</v>
      </c>
      <c r="GT60" s="269" t="s">
        <v>7</v>
      </c>
      <c r="GU60" s="269" t="s">
        <v>7</v>
      </c>
      <c r="GW60" s="261"/>
      <c r="GX60" s="261"/>
      <c r="GY60" s="261"/>
      <c r="GZ60" s="269"/>
      <c r="HA60" s="261"/>
      <c r="HB60" s="261"/>
      <c r="HC60" s="269"/>
    </row>
    <row r="61" spans="1:213" s="113" customFormat="1" ht="15" x14ac:dyDescent="0.25">
      <c r="A61" s="288"/>
      <c r="B61" s="287"/>
      <c r="C61" s="466" t="s">
        <v>35</v>
      </c>
      <c r="D61" s="466"/>
      <c r="E61" s="466"/>
      <c r="F61" s="466"/>
      <c r="G61" s="466"/>
      <c r="H61" s="286"/>
      <c r="I61" s="283"/>
      <c r="J61" s="283"/>
      <c r="K61" s="283"/>
      <c r="L61" s="285"/>
      <c r="M61" s="283"/>
      <c r="N61" s="285"/>
      <c r="O61" s="283"/>
      <c r="P61" s="316">
        <v>457.87</v>
      </c>
      <c r="GO61" s="269"/>
      <c r="GP61" s="269"/>
      <c r="GQ61" s="269"/>
      <c r="GR61" s="269"/>
      <c r="GS61" s="269"/>
      <c r="GT61" s="269"/>
      <c r="GU61" s="269"/>
      <c r="GW61" s="261"/>
      <c r="GX61" s="261"/>
      <c r="GY61" s="261"/>
      <c r="GZ61" s="269"/>
      <c r="HA61" s="261"/>
      <c r="HB61" s="261"/>
      <c r="HC61" s="269" t="s">
        <v>35</v>
      </c>
    </row>
    <row r="62" spans="1:213" s="113" customFormat="1" ht="0.75" customHeight="1" x14ac:dyDescent="0.25">
      <c r="A62" s="364"/>
      <c r="B62" s="365"/>
      <c r="C62" s="365"/>
      <c r="D62" s="365"/>
      <c r="E62" s="365"/>
      <c r="F62" s="365"/>
      <c r="G62" s="365"/>
      <c r="H62" s="366"/>
      <c r="I62" s="367"/>
      <c r="J62" s="367"/>
      <c r="K62" s="367"/>
      <c r="L62" s="368"/>
      <c r="M62" s="367"/>
      <c r="N62" s="368"/>
      <c r="O62" s="367"/>
      <c r="P62" s="369"/>
      <c r="GO62" s="269"/>
      <c r="GP62" s="269"/>
      <c r="GQ62" s="269"/>
      <c r="GR62" s="269"/>
      <c r="GS62" s="269"/>
      <c r="GT62" s="269"/>
      <c r="GU62" s="269"/>
      <c r="GW62" s="261"/>
      <c r="GX62" s="261"/>
      <c r="GY62" s="261"/>
      <c r="GZ62" s="269"/>
      <c r="HA62" s="261"/>
      <c r="HB62" s="261"/>
      <c r="HC62" s="269"/>
    </row>
    <row r="63" spans="1:213" s="113" customFormat="1" ht="15" x14ac:dyDescent="0.25">
      <c r="A63" s="273"/>
      <c r="B63" s="272"/>
      <c r="C63" s="463" t="s">
        <v>198</v>
      </c>
      <c r="D63" s="463"/>
      <c r="E63" s="463"/>
      <c r="F63" s="463"/>
      <c r="G63" s="463"/>
      <c r="H63" s="463"/>
      <c r="I63" s="463"/>
      <c r="J63" s="463"/>
      <c r="K63" s="463"/>
      <c r="L63" s="463"/>
      <c r="M63" s="463"/>
      <c r="N63" s="463"/>
      <c r="O63" s="463"/>
      <c r="P63" s="280"/>
      <c r="Q63" s="370"/>
      <c r="R63" s="371"/>
      <c r="GO63" s="269"/>
      <c r="GP63" s="269"/>
      <c r="GQ63" s="269"/>
      <c r="GR63" s="269"/>
      <c r="GS63" s="269"/>
      <c r="GT63" s="269"/>
      <c r="GU63" s="269"/>
      <c r="GW63" s="261"/>
      <c r="GX63" s="261"/>
      <c r="GY63" s="261"/>
      <c r="GZ63" s="269"/>
      <c r="HA63" s="261"/>
      <c r="HB63" s="261"/>
      <c r="HC63" s="269"/>
      <c r="HD63" s="269" t="s">
        <v>198</v>
      </c>
    </row>
    <row r="64" spans="1:213" s="113" customFormat="1" ht="15" x14ac:dyDescent="0.25">
      <c r="A64" s="273"/>
      <c r="B64" s="278"/>
      <c r="C64" s="465" t="s">
        <v>34</v>
      </c>
      <c r="D64" s="465"/>
      <c r="E64" s="465"/>
      <c r="F64" s="465"/>
      <c r="G64" s="465"/>
      <c r="H64" s="465"/>
      <c r="I64" s="465"/>
      <c r="J64" s="465"/>
      <c r="K64" s="465"/>
      <c r="L64" s="465"/>
      <c r="M64" s="465"/>
      <c r="N64" s="465"/>
      <c r="O64" s="465"/>
      <c r="P64" s="277">
        <v>727.91</v>
      </c>
      <c r="GO64" s="269"/>
      <c r="GP64" s="269"/>
      <c r="GQ64" s="269"/>
      <c r="GR64" s="269"/>
      <c r="GS64" s="269"/>
      <c r="GT64" s="269"/>
      <c r="GU64" s="269"/>
      <c r="GW64" s="261"/>
      <c r="GX64" s="261"/>
      <c r="GY64" s="261"/>
      <c r="GZ64" s="269"/>
      <c r="HA64" s="261"/>
      <c r="HB64" s="261"/>
      <c r="HC64" s="269"/>
      <c r="HD64" s="269"/>
      <c r="HE64" s="254" t="s">
        <v>34</v>
      </c>
    </row>
    <row r="65" spans="1:213" s="113" customFormat="1" ht="15" x14ac:dyDescent="0.25">
      <c r="A65" s="273"/>
      <c r="B65" s="278"/>
      <c r="C65" s="465" t="s">
        <v>30</v>
      </c>
      <c r="D65" s="465"/>
      <c r="E65" s="465"/>
      <c r="F65" s="465"/>
      <c r="G65" s="465"/>
      <c r="H65" s="465"/>
      <c r="I65" s="465"/>
      <c r="J65" s="465"/>
      <c r="K65" s="465"/>
      <c r="L65" s="465"/>
      <c r="M65" s="465"/>
      <c r="N65" s="465"/>
      <c r="O65" s="465"/>
      <c r="P65" s="270"/>
      <c r="GO65" s="269"/>
      <c r="GP65" s="269"/>
      <c r="GQ65" s="269"/>
      <c r="GR65" s="269"/>
      <c r="GS65" s="269"/>
      <c r="GT65" s="269"/>
      <c r="GU65" s="269"/>
      <c r="GW65" s="261"/>
      <c r="GX65" s="261"/>
      <c r="GY65" s="261"/>
      <c r="GZ65" s="269"/>
      <c r="HA65" s="261"/>
      <c r="HB65" s="261"/>
      <c r="HC65" s="269"/>
      <c r="HD65" s="269"/>
      <c r="HE65" s="254" t="s">
        <v>30</v>
      </c>
    </row>
    <row r="66" spans="1:213" s="113" customFormat="1" ht="15" x14ac:dyDescent="0.25">
      <c r="A66" s="273"/>
      <c r="B66" s="278"/>
      <c r="C66" s="465" t="s">
        <v>64</v>
      </c>
      <c r="D66" s="465"/>
      <c r="E66" s="465"/>
      <c r="F66" s="465"/>
      <c r="G66" s="465"/>
      <c r="H66" s="465"/>
      <c r="I66" s="465"/>
      <c r="J66" s="465"/>
      <c r="K66" s="465"/>
      <c r="L66" s="465"/>
      <c r="M66" s="465"/>
      <c r="N66" s="465"/>
      <c r="O66" s="465"/>
      <c r="P66" s="277">
        <v>232.22</v>
      </c>
      <c r="GO66" s="269"/>
      <c r="GP66" s="269"/>
      <c r="GQ66" s="269"/>
      <c r="GR66" s="269"/>
      <c r="GS66" s="269"/>
      <c r="GT66" s="269"/>
      <c r="GU66" s="269"/>
      <c r="GW66" s="261"/>
      <c r="GX66" s="261"/>
      <c r="GY66" s="261"/>
      <c r="GZ66" s="269"/>
      <c r="HA66" s="261"/>
      <c r="HB66" s="261"/>
      <c r="HC66" s="269"/>
      <c r="HD66" s="269"/>
      <c r="HE66" s="254" t="s">
        <v>64</v>
      </c>
    </row>
    <row r="67" spans="1:213" s="113" customFormat="1" ht="15" x14ac:dyDescent="0.25">
      <c r="A67" s="273"/>
      <c r="B67" s="278"/>
      <c r="C67" s="465" t="s">
        <v>72</v>
      </c>
      <c r="D67" s="465"/>
      <c r="E67" s="465"/>
      <c r="F67" s="465"/>
      <c r="G67" s="465"/>
      <c r="H67" s="465"/>
      <c r="I67" s="465"/>
      <c r="J67" s="465"/>
      <c r="K67" s="465"/>
      <c r="L67" s="465"/>
      <c r="M67" s="465"/>
      <c r="N67" s="465"/>
      <c r="O67" s="465"/>
      <c r="P67" s="277">
        <v>21.39</v>
      </c>
      <c r="GO67" s="269"/>
      <c r="GP67" s="269"/>
      <c r="GQ67" s="269"/>
      <c r="GR67" s="269"/>
      <c r="GS67" s="269"/>
      <c r="GT67" s="269"/>
      <c r="GU67" s="269"/>
      <c r="GW67" s="261"/>
      <c r="GX67" s="261"/>
      <c r="GY67" s="261"/>
      <c r="GZ67" s="269"/>
      <c r="HA67" s="261"/>
      <c r="HB67" s="261"/>
      <c r="HC67" s="269"/>
      <c r="HD67" s="269"/>
      <c r="HE67" s="254" t="s">
        <v>72</v>
      </c>
    </row>
    <row r="68" spans="1:213" s="113" customFormat="1" ht="15" x14ac:dyDescent="0.25">
      <c r="A68" s="273"/>
      <c r="B68" s="278"/>
      <c r="C68" s="465" t="s">
        <v>130</v>
      </c>
      <c r="D68" s="465"/>
      <c r="E68" s="465"/>
      <c r="F68" s="465"/>
      <c r="G68" s="465"/>
      <c r="H68" s="465"/>
      <c r="I68" s="465"/>
      <c r="J68" s="465"/>
      <c r="K68" s="465"/>
      <c r="L68" s="465"/>
      <c r="M68" s="465"/>
      <c r="N68" s="465"/>
      <c r="O68" s="465"/>
      <c r="P68" s="277">
        <v>7.19</v>
      </c>
      <c r="GO68" s="269"/>
      <c r="GP68" s="269"/>
      <c r="GQ68" s="269"/>
      <c r="GR68" s="269"/>
      <c r="GS68" s="269"/>
      <c r="GT68" s="269"/>
      <c r="GU68" s="269"/>
      <c r="GW68" s="261"/>
      <c r="GX68" s="261"/>
      <c r="GY68" s="261"/>
      <c r="GZ68" s="269"/>
      <c r="HA68" s="261"/>
      <c r="HB68" s="261"/>
      <c r="HC68" s="269"/>
      <c r="HD68" s="269"/>
      <c r="HE68" s="254" t="s">
        <v>130</v>
      </c>
    </row>
    <row r="69" spans="1:213" s="113" customFormat="1" ht="15" x14ac:dyDescent="0.25">
      <c r="A69" s="273"/>
      <c r="B69" s="278"/>
      <c r="C69" s="465" t="s">
        <v>73</v>
      </c>
      <c r="D69" s="465"/>
      <c r="E69" s="465"/>
      <c r="F69" s="465"/>
      <c r="G69" s="465"/>
      <c r="H69" s="465"/>
      <c r="I69" s="465"/>
      <c r="J69" s="465"/>
      <c r="K69" s="465"/>
      <c r="L69" s="465"/>
      <c r="M69" s="465"/>
      <c r="N69" s="465"/>
      <c r="O69" s="465"/>
      <c r="P69" s="277">
        <v>467.11</v>
      </c>
      <c r="GO69" s="269"/>
      <c r="GP69" s="269"/>
      <c r="GQ69" s="269"/>
      <c r="GR69" s="269"/>
      <c r="GS69" s="269"/>
      <c r="GT69" s="269"/>
      <c r="GU69" s="269"/>
      <c r="GW69" s="261"/>
      <c r="GX69" s="261"/>
      <c r="GY69" s="261"/>
      <c r="GZ69" s="269"/>
      <c r="HA69" s="261"/>
      <c r="HB69" s="261"/>
      <c r="HC69" s="269"/>
      <c r="HD69" s="269"/>
      <c r="HE69" s="254" t="s">
        <v>73</v>
      </c>
    </row>
    <row r="70" spans="1:213" s="113" customFormat="1" ht="15" x14ac:dyDescent="0.25">
      <c r="A70" s="273"/>
      <c r="B70" s="278"/>
      <c r="C70" s="465" t="s">
        <v>94</v>
      </c>
      <c r="D70" s="465"/>
      <c r="E70" s="465"/>
      <c r="F70" s="465"/>
      <c r="G70" s="465"/>
      <c r="H70" s="465"/>
      <c r="I70" s="465"/>
      <c r="J70" s="465"/>
      <c r="K70" s="465"/>
      <c r="L70" s="465"/>
      <c r="M70" s="465"/>
      <c r="N70" s="465"/>
      <c r="O70" s="465"/>
      <c r="P70" s="279">
        <v>1082.24</v>
      </c>
      <c r="GO70" s="269"/>
      <c r="GP70" s="269"/>
      <c r="GQ70" s="269"/>
      <c r="GR70" s="269"/>
      <c r="GS70" s="269"/>
      <c r="GT70" s="269"/>
      <c r="GU70" s="269"/>
      <c r="GW70" s="261"/>
      <c r="GX70" s="261"/>
      <c r="GY70" s="261"/>
      <c r="GZ70" s="269"/>
      <c r="HA70" s="261"/>
      <c r="HB70" s="261"/>
      <c r="HC70" s="269"/>
      <c r="HD70" s="269"/>
      <c r="HE70" s="254" t="s">
        <v>94</v>
      </c>
    </row>
    <row r="71" spans="1:213" s="113" customFormat="1" ht="15" x14ac:dyDescent="0.25">
      <c r="A71" s="273"/>
      <c r="B71" s="278"/>
      <c r="C71" s="465" t="s">
        <v>30</v>
      </c>
      <c r="D71" s="465"/>
      <c r="E71" s="465"/>
      <c r="F71" s="465"/>
      <c r="G71" s="465"/>
      <c r="H71" s="465"/>
      <c r="I71" s="465"/>
      <c r="J71" s="465"/>
      <c r="K71" s="465"/>
      <c r="L71" s="465"/>
      <c r="M71" s="465"/>
      <c r="N71" s="465"/>
      <c r="O71" s="465"/>
      <c r="P71" s="270"/>
      <c r="GO71" s="269"/>
      <c r="GP71" s="269"/>
      <c r="GQ71" s="269"/>
      <c r="GR71" s="269"/>
      <c r="GS71" s="269"/>
      <c r="GT71" s="269"/>
      <c r="GU71" s="269"/>
      <c r="GW71" s="261"/>
      <c r="GX71" s="261"/>
      <c r="GY71" s="261"/>
      <c r="GZ71" s="269"/>
      <c r="HA71" s="261"/>
      <c r="HB71" s="261"/>
      <c r="HC71" s="269"/>
      <c r="HD71" s="269"/>
      <c r="HE71" s="254" t="s">
        <v>30</v>
      </c>
    </row>
    <row r="72" spans="1:213" s="113" customFormat="1" ht="15" x14ac:dyDescent="0.25">
      <c r="A72" s="273"/>
      <c r="B72" s="278"/>
      <c r="C72" s="465" t="s">
        <v>74</v>
      </c>
      <c r="D72" s="465"/>
      <c r="E72" s="465"/>
      <c r="F72" s="465"/>
      <c r="G72" s="465"/>
      <c r="H72" s="465"/>
      <c r="I72" s="465"/>
      <c r="J72" s="465"/>
      <c r="K72" s="465"/>
      <c r="L72" s="465"/>
      <c r="M72" s="465"/>
      <c r="N72" s="465"/>
      <c r="O72" s="465"/>
      <c r="P72" s="277">
        <v>232.22</v>
      </c>
      <c r="GO72" s="269"/>
      <c r="GP72" s="269"/>
      <c r="GQ72" s="269"/>
      <c r="GR72" s="269"/>
      <c r="GS72" s="269"/>
      <c r="GT72" s="269"/>
      <c r="GU72" s="269"/>
      <c r="GW72" s="261"/>
      <c r="GX72" s="261"/>
      <c r="GY72" s="261"/>
      <c r="GZ72" s="269"/>
      <c r="HA72" s="261"/>
      <c r="HB72" s="261"/>
      <c r="HC72" s="269"/>
      <c r="HD72" s="269"/>
      <c r="HE72" s="254" t="s">
        <v>74</v>
      </c>
    </row>
    <row r="73" spans="1:213" s="113" customFormat="1" ht="15" x14ac:dyDescent="0.25">
      <c r="A73" s="273"/>
      <c r="B73" s="278"/>
      <c r="C73" s="465" t="s">
        <v>75</v>
      </c>
      <c r="D73" s="465"/>
      <c r="E73" s="465"/>
      <c r="F73" s="465"/>
      <c r="G73" s="465"/>
      <c r="H73" s="465"/>
      <c r="I73" s="465"/>
      <c r="J73" s="465"/>
      <c r="K73" s="465"/>
      <c r="L73" s="465"/>
      <c r="M73" s="465"/>
      <c r="N73" s="465"/>
      <c r="O73" s="465"/>
      <c r="P73" s="277">
        <v>21.39</v>
      </c>
      <c r="GO73" s="269"/>
      <c r="GP73" s="269"/>
      <c r="GQ73" s="269"/>
      <c r="GR73" s="269"/>
      <c r="GS73" s="269"/>
      <c r="GT73" s="269"/>
      <c r="GU73" s="269"/>
      <c r="GW73" s="261"/>
      <c r="GX73" s="261"/>
      <c r="GY73" s="261"/>
      <c r="GZ73" s="269"/>
      <c r="HA73" s="261"/>
      <c r="HB73" s="261"/>
      <c r="HC73" s="269"/>
      <c r="HD73" s="269"/>
      <c r="HE73" s="254" t="s">
        <v>75</v>
      </c>
    </row>
    <row r="74" spans="1:213" s="113" customFormat="1" ht="15" x14ac:dyDescent="0.25">
      <c r="A74" s="273"/>
      <c r="B74" s="278"/>
      <c r="C74" s="465" t="s">
        <v>131</v>
      </c>
      <c r="D74" s="465"/>
      <c r="E74" s="465"/>
      <c r="F74" s="465"/>
      <c r="G74" s="465"/>
      <c r="H74" s="465"/>
      <c r="I74" s="465"/>
      <c r="J74" s="465"/>
      <c r="K74" s="465"/>
      <c r="L74" s="465"/>
      <c r="M74" s="465"/>
      <c r="N74" s="465"/>
      <c r="O74" s="465"/>
      <c r="P74" s="277">
        <v>7.19</v>
      </c>
      <c r="GO74" s="269"/>
      <c r="GP74" s="269"/>
      <c r="GQ74" s="269"/>
      <c r="GR74" s="269"/>
      <c r="GS74" s="269"/>
      <c r="GT74" s="269"/>
      <c r="GU74" s="269"/>
      <c r="GW74" s="261"/>
      <c r="GX74" s="261"/>
      <c r="GY74" s="261"/>
      <c r="GZ74" s="269"/>
      <c r="HA74" s="261"/>
      <c r="HB74" s="261"/>
      <c r="HC74" s="269"/>
      <c r="HD74" s="269"/>
      <c r="HE74" s="254" t="s">
        <v>131</v>
      </c>
    </row>
    <row r="75" spans="1:213" s="113" customFormat="1" ht="15" x14ac:dyDescent="0.25">
      <c r="A75" s="273"/>
      <c r="B75" s="278"/>
      <c r="C75" s="465" t="s">
        <v>78</v>
      </c>
      <c r="D75" s="465"/>
      <c r="E75" s="465"/>
      <c r="F75" s="465"/>
      <c r="G75" s="465"/>
      <c r="H75" s="465"/>
      <c r="I75" s="465"/>
      <c r="J75" s="465"/>
      <c r="K75" s="465"/>
      <c r="L75" s="465"/>
      <c r="M75" s="465"/>
      <c r="N75" s="465"/>
      <c r="O75" s="465"/>
      <c r="P75" s="277">
        <v>467.11</v>
      </c>
      <c r="GO75" s="269"/>
      <c r="GP75" s="269"/>
      <c r="GQ75" s="269"/>
      <c r="GR75" s="269"/>
      <c r="GS75" s="269"/>
      <c r="GT75" s="269"/>
      <c r="GU75" s="269"/>
      <c r="GW75" s="261"/>
      <c r="GX75" s="261"/>
      <c r="GY75" s="261"/>
      <c r="GZ75" s="269"/>
      <c r="HA75" s="261"/>
      <c r="HB75" s="261"/>
      <c r="HC75" s="269"/>
      <c r="HD75" s="269"/>
      <c r="HE75" s="254" t="s">
        <v>78</v>
      </c>
    </row>
    <row r="76" spans="1:213" s="113" customFormat="1" ht="15" x14ac:dyDescent="0.25">
      <c r="A76" s="273"/>
      <c r="B76" s="278"/>
      <c r="C76" s="465" t="s">
        <v>76</v>
      </c>
      <c r="D76" s="465"/>
      <c r="E76" s="465"/>
      <c r="F76" s="465"/>
      <c r="G76" s="465"/>
      <c r="H76" s="465"/>
      <c r="I76" s="465"/>
      <c r="J76" s="465"/>
      <c r="K76" s="465"/>
      <c r="L76" s="465"/>
      <c r="M76" s="465"/>
      <c r="N76" s="465"/>
      <c r="O76" s="465"/>
      <c r="P76" s="277">
        <v>232.23</v>
      </c>
      <c r="GO76" s="269"/>
      <c r="GP76" s="269"/>
      <c r="GQ76" s="269"/>
      <c r="GR76" s="269"/>
      <c r="GS76" s="269"/>
      <c r="GT76" s="269"/>
      <c r="GU76" s="269"/>
      <c r="GW76" s="261"/>
      <c r="GX76" s="261"/>
      <c r="GY76" s="261"/>
      <c r="GZ76" s="269"/>
      <c r="HA76" s="261"/>
      <c r="HB76" s="261"/>
      <c r="HC76" s="269"/>
      <c r="HD76" s="269"/>
      <c r="HE76" s="254" t="s">
        <v>76</v>
      </c>
    </row>
    <row r="77" spans="1:213" s="113" customFormat="1" ht="15" x14ac:dyDescent="0.25">
      <c r="A77" s="273"/>
      <c r="B77" s="278"/>
      <c r="C77" s="465" t="s">
        <v>77</v>
      </c>
      <c r="D77" s="465"/>
      <c r="E77" s="465"/>
      <c r="F77" s="465"/>
      <c r="G77" s="465"/>
      <c r="H77" s="465"/>
      <c r="I77" s="465"/>
      <c r="J77" s="465"/>
      <c r="K77" s="465"/>
      <c r="L77" s="465"/>
      <c r="M77" s="465"/>
      <c r="N77" s="465"/>
      <c r="O77" s="465"/>
      <c r="P77" s="277">
        <v>122.1</v>
      </c>
      <c r="GO77" s="269"/>
      <c r="GP77" s="269"/>
      <c r="GQ77" s="269"/>
      <c r="GR77" s="269"/>
      <c r="GS77" s="269"/>
      <c r="GT77" s="269"/>
      <c r="GU77" s="269"/>
      <c r="GW77" s="261"/>
      <c r="GX77" s="261"/>
      <c r="GY77" s="261"/>
      <c r="GZ77" s="269"/>
      <c r="HA77" s="261"/>
      <c r="HB77" s="261"/>
      <c r="HC77" s="269"/>
      <c r="HD77" s="269"/>
      <c r="HE77" s="254" t="s">
        <v>77</v>
      </c>
    </row>
    <row r="78" spans="1:213" s="113" customFormat="1" ht="15" x14ac:dyDescent="0.25">
      <c r="A78" s="273"/>
      <c r="B78" s="278"/>
      <c r="C78" s="465" t="s">
        <v>33</v>
      </c>
      <c r="D78" s="465"/>
      <c r="E78" s="465"/>
      <c r="F78" s="465"/>
      <c r="G78" s="465"/>
      <c r="H78" s="465"/>
      <c r="I78" s="465"/>
      <c r="J78" s="465"/>
      <c r="K78" s="465"/>
      <c r="L78" s="465"/>
      <c r="M78" s="465"/>
      <c r="N78" s="465"/>
      <c r="O78" s="465"/>
      <c r="P78" s="277">
        <v>239.41</v>
      </c>
      <c r="GO78" s="269"/>
      <c r="GP78" s="269"/>
      <c r="GQ78" s="269"/>
      <c r="GR78" s="269"/>
      <c r="GS78" s="269"/>
      <c r="GT78" s="269"/>
      <c r="GU78" s="269"/>
      <c r="GW78" s="261"/>
      <c r="GX78" s="261"/>
      <c r="GY78" s="261"/>
      <c r="GZ78" s="269"/>
      <c r="HA78" s="261"/>
      <c r="HB78" s="261"/>
      <c r="HC78" s="269"/>
      <c r="HD78" s="269"/>
      <c r="HE78" s="254" t="s">
        <v>33</v>
      </c>
    </row>
    <row r="79" spans="1:213" s="113" customFormat="1" ht="15" x14ac:dyDescent="0.25">
      <c r="A79" s="273"/>
      <c r="B79" s="278"/>
      <c r="C79" s="465" t="s">
        <v>32</v>
      </c>
      <c r="D79" s="465"/>
      <c r="E79" s="465"/>
      <c r="F79" s="465"/>
      <c r="G79" s="465"/>
      <c r="H79" s="465"/>
      <c r="I79" s="465"/>
      <c r="J79" s="465"/>
      <c r="K79" s="465"/>
      <c r="L79" s="465"/>
      <c r="M79" s="465"/>
      <c r="N79" s="465"/>
      <c r="O79" s="465"/>
      <c r="P79" s="277">
        <v>232.23</v>
      </c>
      <c r="GO79" s="269"/>
      <c r="GP79" s="269"/>
      <c r="GQ79" s="269"/>
      <c r="GR79" s="269"/>
      <c r="GS79" s="269"/>
      <c r="GT79" s="269"/>
      <c r="GU79" s="269"/>
      <c r="GW79" s="261"/>
      <c r="GX79" s="261"/>
      <c r="GY79" s="261"/>
      <c r="GZ79" s="269"/>
      <c r="HA79" s="261"/>
      <c r="HB79" s="261"/>
      <c r="HC79" s="269"/>
      <c r="HD79" s="269"/>
      <c r="HE79" s="254" t="s">
        <v>32</v>
      </c>
    </row>
    <row r="80" spans="1:213" s="113" customFormat="1" ht="15" x14ac:dyDescent="0.25">
      <c r="A80" s="273"/>
      <c r="B80" s="278"/>
      <c r="C80" s="465" t="s">
        <v>31</v>
      </c>
      <c r="D80" s="465"/>
      <c r="E80" s="465"/>
      <c r="F80" s="465"/>
      <c r="G80" s="465"/>
      <c r="H80" s="465"/>
      <c r="I80" s="465"/>
      <c r="J80" s="465"/>
      <c r="K80" s="465"/>
      <c r="L80" s="465"/>
      <c r="M80" s="465"/>
      <c r="N80" s="465"/>
      <c r="O80" s="465"/>
      <c r="P80" s="277">
        <v>122.1</v>
      </c>
      <c r="GO80" s="269"/>
      <c r="GP80" s="269"/>
      <c r="GQ80" s="269"/>
      <c r="GR80" s="269"/>
      <c r="GS80" s="269"/>
      <c r="GT80" s="269"/>
      <c r="GU80" s="269"/>
      <c r="GW80" s="261"/>
      <c r="GX80" s="261"/>
      <c r="GY80" s="261"/>
      <c r="GZ80" s="269"/>
      <c r="HA80" s="261"/>
      <c r="HB80" s="261"/>
      <c r="HC80" s="269"/>
      <c r="HD80" s="269"/>
      <c r="HE80" s="254" t="s">
        <v>31</v>
      </c>
    </row>
    <row r="81" spans="1:218" s="113" customFormat="1" ht="15" x14ac:dyDescent="0.25">
      <c r="A81" s="273"/>
      <c r="B81" s="272"/>
      <c r="C81" s="463" t="s">
        <v>199</v>
      </c>
      <c r="D81" s="463"/>
      <c r="E81" s="463"/>
      <c r="F81" s="463"/>
      <c r="G81" s="463"/>
      <c r="H81" s="463"/>
      <c r="I81" s="463"/>
      <c r="J81" s="463"/>
      <c r="K81" s="463"/>
      <c r="L81" s="463"/>
      <c r="M81" s="463"/>
      <c r="N81" s="463"/>
      <c r="O81" s="463"/>
      <c r="P81" s="276">
        <v>1082.24</v>
      </c>
      <c r="Q81" s="373"/>
      <c r="R81" s="374"/>
      <c r="GO81" s="269"/>
      <c r="GP81" s="269"/>
      <c r="GQ81" s="269"/>
      <c r="GR81" s="269"/>
      <c r="GS81" s="269"/>
      <c r="GT81" s="269"/>
      <c r="GU81" s="269"/>
      <c r="GW81" s="261"/>
      <c r="GX81" s="261"/>
      <c r="GY81" s="261"/>
      <c r="GZ81" s="269"/>
      <c r="HA81" s="261"/>
      <c r="HB81" s="261"/>
      <c r="HC81" s="269"/>
      <c r="HD81" s="269"/>
      <c r="HF81" s="269" t="s">
        <v>199</v>
      </c>
    </row>
    <row r="82" spans="1:218" s="113" customFormat="1" ht="15" x14ac:dyDescent="0.25">
      <c r="A82" s="273"/>
      <c r="B82" s="272"/>
      <c r="C82" s="463" t="s">
        <v>132</v>
      </c>
      <c r="D82" s="463"/>
      <c r="E82" s="463"/>
      <c r="F82" s="463"/>
      <c r="G82" s="463"/>
      <c r="H82" s="463"/>
      <c r="I82" s="463"/>
      <c r="J82" s="463"/>
      <c r="K82" s="463"/>
      <c r="L82" s="463"/>
      <c r="M82" s="463"/>
      <c r="N82" s="463"/>
      <c r="O82" s="463"/>
      <c r="P82" s="275"/>
      <c r="Q82" s="375"/>
      <c r="R82" s="374"/>
      <c r="GO82" s="269"/>
      <c r="GP82" s="269"/>
      <c r="GQ82" s="269"/>
      <c r="GR82" s="269"/>
      <c r="GS82" s="269"/>
      <c r="GT82" s="269"/>
      <c r="GU82" s="269"/>
      <c r="GW82" s="261"/>
      <c r="GX82" s="261"/>
      <c r="GY82" s="261"/>
      <c r="GZ82" s="269"/>
      <c r="HA82" s="261"/>
      <c r="HB82" s="261"/>
      <c r="HC82" s="269"/>
      <c r="HD82" s="269"/>
      <c r="HF82" s="269"/>
      <c r="HG82" s="269" t="s">
        <v>132</v>
      </c>
    </row>
    <row r="83" spans="1:218" s="113" customFormat="1" ht="15" x14ac:dyDescent="0.25">
      <c r="A83" s="273"/>
      <c r="B83" s="272"/>
      <c r="C83" s="464" t="s">
        <v>133</v>
      </c>
      <c r="D83" s="464"/>
      <c r="E83" s="464"/>
      <c r="F83" s="464"/>
      <c r="G83" s="464"/>
      <c r="H83" s="464"/>
      <c r="I83" s="464"/>
      <c r="J83" s="464"/>
      <c r="K83" s="376">
        <v>0.73499999999999999</v>
      </c>
      <c r="L83" s="464"/>
      <c r="M83" s="464"/>
      <c r="N83" s="464"/>
      <c r="O83" s="464"/>
      <c r="P83" s="270"/>
      <c r="Q83" s="375"/>
      <c r="R83" s="374"/>
      <c r="GO83" s="269"/>
      <c r="GP83" s="269"/>
      <c r="GQ83" s="269"/>
      <c r="GR83" s="269"/>
      <c r="GS83" s="269"/>
      <c r="GT83" s="269"/>
      <c r="GU83" s="269"/>
      <c r="GW83" s="261"/>
      <c r="GX83" s="261"/>
      <c r="GY83" s="261"/>
      <c r="GZ83" s="269"/>
      <c r="HA83" s="261"/>
      <c r="HB83" s="261"/>
      <c r="HC83" s="269"/>
      <c r="HD83" s="269"/>
      <c r="HF83" s="269"/>
      <c r="HG83" s="269"/>
      <c r="HH83" s="254" t="s">
        <v>133</v>
      </c>
    </row>
    <row r="84" spans="1:218" s="113" customFormat="1" ht="15" x14ac:dyDescent="0.25">
      <c r="A84" s="273"/>
      <c r="B84" s="272"/>
      <c r="C84" s="464" t="s">
        <v>134</v>
      </c>
      <c r="D84" s="464"/>
      <c r="E84" s="464"/>
      <c r="F84" s="464"/>
      <c r="G84" s="464"/>
      <c r="H84" s="464"/>
      <c r="I84" s="464"/>
      <c r="J84" s="464"/>
      <c r="K84" s="271">
        <v>0.02</v>
      </c>
      <c r="L84" s="464"/>
      <c r="M84" s="464"/>
      <c r="N84" s="464"/>
      <c r="O84" s="464"/>
      <c r="P84" s="270"/>
      <c r="Q84" s="375"/>
      <c r="R84" s="374"/>
      <c r="GO84" s="269"/>
      <c r="GP84" s="269"/>
      <c r="GQ84" s="269"/>
      <c r="GR84" s="269"/>
      <c r="GS84" s="269"/>
      <c r="GT84" s="269"/>
      <c r="GU84" s="269"/>
      <c r="GW84" s="261"/>
      <c r="GX84" s="261"/>
      <c r="GY84" s="261"/>
      <c r="GZ84" s="269"/>
      <c r="HA84" s="261"/>
      <c r="HB84" s="261"/>
      <c r="HC84" s="269"/>
      <c r="HD84" s="269"/>
      <c r="HF84" s="269"/>
      <c r="HG84" s="269"/>
      <c r="HH84" s="254" t="s">
        <v>134</v>
      </c>
    </row>
    <row r="85" spans="1:218" s="113" customFormat="1" ht="0.75" customHeight="1" x14ac:dyDescent="0.25">
      <c r="A85" s="377"/>
      <c r="B85" s="378"/>
      <c r="C85" s="379"/>
      <c r="D85" s="379"/>
      <c r="E85" s="379"/>
      <c r="F85" s="379"/>
      <c r="G85" s="379"/>
      <c r="H85" s="379"/>
      <c r="I85" s="379"/>
      <c r="J85" s="379"/>
      <c r="K85" s="380"/>
      <c r="L85" s="379"/>
      <c r="M85" s="379"/>
      <c r="N85" s="379"/>
      <c r="O85" s="379"/>
      <c r="P85" s="381"/>
      <c r="Q85" s="375"/>
      <c r="R85" s="374"/>
      <c r="GO85" s="269"/>
      <c r="GP85" s="269"/>
      <c r="GQ85" s="269"/>
      <c r="GR85" s="269"/>
      <c r="GS85" s="269"/>
      <c r="GT85" s="269"/>
      <c r="GU85" s="269"/>
      <c r="GW85" s="261"/>
      <c r="GX85" s="261"/>
      <c r="GY85" s="261"/>
      <c r="GZ85" s="269"/>
      <c r="HA85" s="261"/>
      <c r="HB85" s="261"/>
      <c r="HC85" s="269"/>
      <c r="HD85" s="269"/>
      <c r="HF85" s="269"/>
      <c r="HG85" s="269"/>
    </row>
    <row r="86" spans="1:218" s="113" customFormat="1" ht="15" x14ac:dyDescent="0.25">
      <c r="A86" s="479" t="s">
        <v>248</v>
      </c>
      <c r="B86" s="480"/>
      <c r="C86" s="480"/>
      <c r="D86" s="480"/>
      <c r="E86" s="480"/>
      <c r="F86" s="480"/>
      <c r="G86" s="480"/>
      <c r="H86" s="480"/>
      <c r="I86" s="480"/>
      <c r="J86" s="480"/>
      <c r="K86" s="480"/>
      <c r="L86" s="480"/>
      <c r="M86" s="480"/>
      <c r="N86" s="480"/>
      <c r="O86" s="480"/>
      <c r="P86" s="481"/>
      <c r="GO86" s="269" t="s">
        <v>248</v>
      </c>
      <c r="GP86" s="269"/>
      <c r="GQ86" s="269"/>
      <c r="GR86" s="269"/>
      <c r="GS86" s="269"/>
      <c r="GT86" s="269"/>
      <c r="GU86" s="269"/>
      <c r="GW86" s="261"/>
      <c r="GX86" s="261"/>
      <c r="GY86" s="261"/>
      <c r="GZ86" s="269"/>
      <c r="HA86" s="261"/>
      <c r="HB86" s="261"/>
      <c r="HC86" s="269"/>
      <c r="HD86" s="269"/>
      <c r="HF86" s="269"/>
      <c r="HG86" s="269"/>
    </row>
    <row r="87" spans="1:218" s="113" customFormat="1" ht="15" x14ac:dyDescent="0.25">
      <c r="A87" s="273"/>
      <c r="B87" s="272"/>
      <c r="C87" s="463" t="s">
        <v>249</v>
      </c>
      <c r="D87" s="463"/>
      <c r="E87" s="463"/>
      <c r="F87" s="463"/>
      <c r="G87" s="463"/>
      <c r="H87" s="463"/>
      <c r="I87" s="463"/>
      <c r="J87" s="463"/>
      <c r="K87" s="463"/>
      <c r="L87" s="463"/>
      <c r="M87" s="463"/>
      <c r="N87" s="463"/>
      <c r="O87" s="463"/>
      <c r="P87" s="280"/>
      <c r="Q87" s="370"/>
      <c r="R87" s="371"/>
      <c r="GO87" s="269"/>
      <c r="GP87" s="269"/>
      <c r="GQ87" s="269"/>
      <c r="GR87" s="269"/>
      <c r="GS87" s="269"/>
      <c r="GT87" s="269"/>
      <c r="GU87" s="269"/>
      <c r="GW87" s="261"/>
      <c r="GX87" s="261"/>
      <c r="GY87" s="261"/>
      <c r="GZ87" s="269"/>
      <c r="HA87" s="261"/>
      <c r="HB87" s="261"/>
      <c r="HC87" s="269"/>
      <c r="HD87" s="269" t="s">
        <v>249</v>
      </c>
      <c r="HF87" s="269"/>
      <c r="HG87" s="269"/>
    </row>
    <row r="88" spans="1:218" s="113" customFormat="1" ht="15" x14ac:dyDescent="0.25">
      <c r="A88" s="273"/>
      <c r="B88" s="272"/>
      <c r="C88" s="463" t="s">
        <v>250</v>
      </c>
      <c r="D88" s="463"/>
      <c r="E88" s="463"/>
      <c r="F88" s="463"/>
      <c r="G88" s="463"/>
      <c r="H88" s="463"/>
      <c r="I88" s="463"/>
      <c r="J88" s="463"/>
      <c r="K88" s="463"/>
      <c r="L88" s="463"/>
      <c r="M88" s="463"/>
      <c r="N88" s="463"/>
      <c r="O88" s="463"/>
      <c r="P88" s="280"/>
      <c r="Q88" s="373"/>
      <c r="R88" s="374"/>
      <c r="GO88" s="269"/>
      <c r="GP88" s="269"/>
      <c r="GQ88" s="269"/>
      <c r="GR88" s="269"/>
      <c r="GS88" s="269"/>
      <c r="GT88" s="269"/>
      <c r="GU88" s="269"/>
      <c r="GW88" s="261"/>
      <c r="GX88" s="261"/>
      <c r="GY88" s="261"/>
      <c r="GZ88" s="269"/>
      <c r="HA88" s="261"/>
      <c r="HB88" s="261"/>
      <c r="HC88" s="269"/>
      <c r="HD88" s="269"/>
      <c r="HF88" s="269" t="s">
        <v>250</v>
      </c>
      <c r="HG88" s="269"/>
    </row>
    <row r="89" spans="1:218" s="113" customFormat="1" ht="0.75" customHeight="1" x14ac:dyDescent="0.25">
      <c r="A89" s="377"/>
      <c r="B89" s="378"/>
      <c r="C89" s="379"/>
      <c r="D89" s="379"/>
      <c r="E89" s="379"/>
      <c r="F89" s="379"/>
      <c r="G89" s="379"/>
      <c r="H89" s="379"/>
      <c r="I89" s="379"/>
      <c r="J89" s="379"/>
      <c r="K89" s="380"/>
      <c r="L89" s="379"/>
      <c r="M89" s="379"/>
      <c r="N89" s="379"/>
      <c r="O89" s="379"/>
      <c r="P89" s="381"/>
      <c r="Q89" s="375"/>
      <c r="R89" s="374"/>
      <c r="GO89" s="269"/>
      <c r="GP89" s="269"/>
      <c r="GQ89" s="269"/>
      <c r="GR89" s="269"/>
      <c r="GS89" s="269"/>
      <c r="GT89" s="269"/>
      <c r="GU89" s="269"/>
      <c r="GW89" s="261"/>
      <c r="GX89" s="261"/>
      <c r="GY89" s="261"/>
      <c r="GZ89" s="269"/>
      <c r="HA89" s="261"/>
      <c r="HB89" s="261"/>
      <c r="HC89" s="269"/>
      <c r="HD89" s="269"/>
      <c r="HF89" s="269"/>
      <c r="HG89" s="269"/>
    </row>
    <row r="90" spans="1:218" s="113" customFormat="1" ht="15" x14ac:dyDescent="0.25">
      <c r="A90" s="273"/>
      <c r="B90" s="272"/>
      <c r="C90" s="463" t="s">
        <v>17</v>
      </c>
      <c r="D90" s="463"/>
      <c r="E90" s="463"/>
      <c r="F90" s="463"/>
      <c r="G90" s="463"/>
      <c r="H90" s="463"/>
      <c r="I90" s="463"/>
      <c r="J90" s="463"/>
      <c r="K90" s="463"/>
      <c r="L90" s="463"/>
      <c r="M90" s="463"/>
      <c r="N90" s="463"/>
      <c r="O90" s="463"/>
      <c r="P90" s="280"/>
      <c r="Q90" s="370"/>
      <c r="R90" s="371"/>
      <c r="HI90" s="269" t="s">
        <v>17</v>
      </c>
    </row>
    <row r="91" spans="1:218" s="113" customFormat="1" ht="15" x14ac:dyDescent="0.25">
      <c r="A91" s="273"/>
      <c r="B91" s="278"/>
      <c r="C91" s="465" t="s">
        <v>135</v>
      </c>
      <c r="D91" s="465"/>
      <c r="E91" s="465"/>
      <c r="F91" s="465"/>
      <c r="G91" s="465"/>
      <c r="H91" s="465"/>
      <c r="I91" s="465"/>
      <c r="J91" s="465"/>
      <c r="K91" s="465"/>
      <c r="L91" s="465"/>
      <c r="M91" s="465"/>
      <c r="N91" s="465"/>
      <c r="O91" s="465"/>
      <c r="P91" s="277">
        <v>727.91</v>
      </c>
      <c r="Q91" s="370"/>
      <c r="R91" s="382"/>
      <c r="HI91" s="269"/>
      <c r="HJ91" s="254" t="s">
        <v>135</v>
      </c>
    </row>
    <row r="92" spans="1:218" s="113" customFormat="1" ht="15" x14ac:dyDescent="0.25">
      <c r="A92" s="273"/>
      <c r="B92" s="278"/>
      <c r="C92" s="465" t="s">
        <v>30</v>
      </c>
      <c r="D92" s="465"/>
      <c r="E92" s="465"/>
      <c r="F92" s="465"/>
      <c r="G92" s="465"/>
      <c r="H92" s="465"/>
      <c r="I92" s="465"/>
      <c r="J92" s="465"/>
      <c r="K92" s="465"/>
      <c r="L92" s="465"/>
      <c r="M92" s="465"/>
      <c r="N92" s="465"/>
      <c r="O92" s="465"/>
      <c r="P92" s="270"/>
      <c r="Q92" s="370"/>
      <c r="R92" s="382"/>
      <c r="HI92" s="269"/>
      <c r="HJ92" s="254" t="s">
        <v>30</v>
      </c>
    </row>
    <row r="93" spans="1:218" s="113" customFormat="1" ht="15" x14ac:dyDescent="0.25">
      <c r="A93" s="273"/>
      <c r="B93" s="278"/>
      <c r="C93" s="465" t="s">
        <v>64</v>
      </c>
      <c r="D93" s="465"/>
      <c r="E93" s="465"/>
      <c r="F93" s="465"/>
      <c r="G93" s="465"/>
      <c r="H93" s="465"/>
      <c r="I93" s="465"/>
      <c r="J93" s="465"/>
      <c r="K93" s="465"/>
      <c r="L93" s="465"/>
      <c r="M93" s="465"/>
      <c r="N93" s="465"/>
      <c r="O93" s="465"/>
      <c r="P93" s="277">
        <v>232.22</v>
      </c>
      <c r="Q93" s="370"/>
      <c r="R93" s="382"/>
      <c r="HI93" s="269"/>
      <c r="HJ93" s="254" t="s">
        <v>64</v>
      </c>
    </row>
    <row r="94" spans="1:218" s="113" customFormat="1" ht="15" x14ac:dyDescent="0.25">
      <c r="A94" s="273"/>
      <c r="B94" s="278"/>
      <c r="C94" s="465" t="s">
        <v>72</v>
      </c>
      <c r="D94" s="465"/>
      <c r="E94" s="465"/>
      <c r="F94" s="465"/>
      <c r="G94" s="465"/>
      <c r="H94" s="465"/>
      <c r="I94" s="465"/>
      <c r="J94" s="465"/>
      <c r="K94" s="465"/>
      <c r="L94" s="465"/>
      <c r="M94" s="465"/>
      <c r="N94" s="465"/>
      <c r="O94" s="465"/>
      <c r="P94" s="277">
        <v>21.39</v>
      </c>
      <c r="Q94" s="370"/>
      <c r="R94" s="382"/>
      <c r="HI94" s="269"/>
      <c r="HJ94" s="254" t="s">
        <v>72</v>
      </c>
    </row>
    <row r="95" spans="1:218" s="113" customFormat="1" ht="15" x14ac:dyDescent="0.25">
      <c r="A95" s="273"/>
      <c r="B95" s="278"/>
      <c r="C95" s="465" t="s">
        <v>130</v>
      </c>
      <c r="D95" s="465"/>
      <c r="E95" s="465"/>
      <c r="F95" s="465"/>
      <c r="G95" s="465"/>
      <c r="H95" s="465"/>
      <c r="I95" s="465"/>
      <c r="J95" s="465"/>
      <c r="K95" s="465"/>
      <c r="L95" s="465"/>
      <c r="M95" s="465"/>
      <c r="N95" s="465"/>
      <c r="O95" s="465"/>
      <c r="P95" s="277">
        <v>7.19</v>
      </c>
      <c r="Q95" s="370"/>
      <c r="R95" s="382"/>
      <c r="HI95" s="269"/>
      <c r="HJ95" s="254" t="s">
        <v>130</v>
      </c>
    </row>
    <row r="96" spans="1:218" s="113" customFormat="1" ht="15" x14ac:dyDescent="0.25">
      <c r="A96" s="273"/>
      <c r="B96" s="278"/>
      <c r="C96" s="465" t="s">
        <v>73</v>
      </c>
      <c r="D96" s="465"/>
      <c r="E96" s="465"/>
      <c r="F96" s="465"/>
      <c r="G96" s="465"/>
      <c r="H96" s="465"/>
      <c r="I96" s="465"/>
      <c r="J96" s="465"/>
      <c r="K96" s="465"/>
      <c r="L96" s="465"/>
      <c r="M96" s="465"/>
      <c r="N96" s="465"/>
      <c r="O96" s="465"/>
      <c r="P96" s="277">
        <v>467.11</v>
      </c>
      <c r="Q96" s="370"/>
      <c r="R96" s="382"/>
      <c r="HI96" s="269"/>
      <c r="HJ96" s="254" t="s">
        <v>73</v>
      </c>
    </row>
    <row r="97" spans="1:221" s="113" customFormat="1" ht="15" x14ac:dyDescent="0.25">
      <c r="A97" s="273"/>
      <c r="B97" s="278"/>
      <c r="C97" s="465" t="s">
        <v>94</v>
      </c>
      <c r="D97" s="465"/>
      <c r="E97" s="465"/>
      <c r="F97" s="465"/>
      <c r="G97" s="465"/>
      <c r="H97" s="465"/>
      <c r="I97" s="465"/>
      <c r="J97" s="465"/>
      <c r="K97" s="465"/>
      <c r="L97" s="465"/>
      <c r="M97" s="465"/>
      <c r="N97" s="465"/>
      <c r="O97" s="465"/>
      <c r="P97" s="279">
        <v>1082.24</v>
      </c>
      <c r="Q97" s="370"/>
      <c r="R97" s="382"/>
      <c r="HI97" s="269"/>
      <c r="HJ97" s="254" t="s">
        <v>94</v>
      </c>
    </row>
    <row r="98" spans="1:221" s="113" customFormat="1" ht="15" x14ac:dyDescent="0.25">
      <c r="A98" s="273"/>
      <c r="B98" s="278"/>
      <c r="C98" s="465" t="s">
        <v>30</v>
      </c>
      <c r="D98" s="465"/>
      <c r="E98" s="465"/>
      <c r="F98" s="465"/>
      <c r="G98" s="465"/>
      <c r="H98" s="465"/>
      <c r="I98" s="465"/>
      <c r="J98" s="465"/>
      <c r="K98" s="465"/>
      <c r="L98" s="465"/>
      <c r="M98" s="465"/>
      <c r="N98" s="465"/>
      <c r="O98" s="465"/>
      <c r="P98" s="270"/>
      <c r="Q98" s="370"/>
      <c r="R98" s="382"/>
      <c r="HI98" s="269"/>
      <c r="HJ98" s="254" t="s">
        <v>30</v>
      </c>
    </row>
    <row r="99" spans="1:221" s="113" customFormat="1" ht="15" x14ac:dyDescent="0.25">
      <c r="A99" s="273"/>
      <c r="B99" s="278"/>
      <c r="C99" s="465" t="s">
        <v>74</v>
      </c>
      <c r="D99" s="465"/>
      <c r="E99" s="465"/>
      <c r="F99" s="465"/>
      <c r="G99" s="465"/>
      <c r="H99" s="465"/>
      <c r="I99" s="465"/>
      <c r="J99" s="465"/>
      <c r="K99" s="465"/>
      <c r="L99" s="465"/>
      <c r="M99" s="465"/>
      <c r="N99" s="465"/>
      <c r="O99" s="465"/>
      <c r="P99" s="277">
        <v>232.22</v>
      </c>
      <c r="Q99" s="370"/>
      <c r="R99" s="382"/>
      <c r="HI99" s="269"/>
      <c r="HJ99" s="254" t="s">
        <v>74</v>
      </c>
    </row>
    <row r="100" spans="1:221" s="113" customFormat="1" ht="15" x14ac:dyDescent="0.25">
      <c r="A100" s="273"/>
      <c r="B100" s="278"/>
      <c r="C100" s="465" t="s">
        <v>75</v>
      </c>
      <c r="D100" s="465"/>
      <c r="E100" s="465"/>
      <c r="F100" s="465"/>
      <c r="G100" s="465"/>
      <c r="H100" s="465"/>
      <c r="I100" s="465"/>
      <c r="J100" s="465"/>
      <c r="K100" s="465"/>
      <c r="L100" s="465"/>
      <c r="M100" s="465"/>
      <c r="N100" s="465"/>
      <c r="O100" s="465"/>
      <c r="P100" s="277">
        <v>21.39</v>
      </c>
      <c r="Q100" s="370"/>
      <c r="R100" s="382"/>
      <c r="HI100" s="269"/>
      <c r="HJ100" s="254" t="s">
        <v>75</v>
      </c>
    </row>
    <row r="101" spans="1:221" s="113" customFormat="1" ht="15" x14ac:dyDescent="0.25">
      <c r="A101" s="273"/>
      <c r="B101" s="278"/>
      <c r="C101" s="465" t="s">
        <v>131</v>
      </c>
      <c r="D101" s="465"/>
      <c r="E101" s="465"/>
      <c r="F101" s="465"/>
      <c r="G101" s="465"/>
      <c r="H101" s="465"/>
      <c r="I101" s="465"/>
      <c r="J101" s="465"/>
      <c r="K101" s="465"/>
      <c r="L101" s="465"/>
      <c r="M101" s="465"/>
      <c r="N101" s="465"/>
      <c r="O101" s="465"/>
      <c r="P101" s="277">
        <v>7.19</v>
      </c>
      <c r="Q101" s="370"/>
      <c r="R101" s="382"/>
      <c r="HI101" s="269"/>
      <c r="HJ101" s="254" t="s">
        <v>131</v>
      </c>
    </row>
    <row r="102" spans="1:221" s="113" customFormat="1" ht="15" x14ac:dyDescent="0.25">
      <c r="A102" s="273"/>
      <c r="B102" s="278"/>
      <c r="C102" s="465" t="s">
        <v>78</v>
      </c>
      <c r="D102" s="465"/>
      <c r="E102" s="465"/>
      <c r="F102" s="465"/>
      <c r="G102" s="465"/>
      <c r="H102" s="465"/>
      <c r="I102" s="465"/>
      <c r="J102" s="465"/>
      <c r="K102" s="465"/>
      <c r="L102" s="465"/>
      <c r="M102" s="465"/>
      <c r="N102" s="465"/>
      <c r="O102" s="465"/>
      <c r="P102" s="277">
        <v>467.11</v>
      </c>
      <c r="Q102" s="370"/>
      <c r="R102" s="382"/>
      <c r="HI102" s="269"/>
      <c r="HJ102" s="254" t="s">
        <v>78</v>
      </c>
    </row>
    <row r="103" spans="1:221" s="113" customFormat="1" ht="15" x14ac:dyDescent="0.25">
      <c r="A103" s="273"/>
      <c r="B103" s="278"/>
      <c r="C103" s="465" t="s">
        <v>76</v>
      </c>
      <c r="D103" s="465"/>
      <c r="E103" s="465"/>
      <c r="F103" s="465"/>
      <c r="G103" s="465"/>
      <c r="H103" s="465"/>
      <c r="I103" s="465"/>
      <c r="J103" s="465"/>
      <c r="K103" s="465"/>
      <c r="L103" s="465"/>
      <c r="M103" s="465"/>
      <c r="N103" s="465"/>
      <c r="O103" s="465"/>
      <c r="P103" s="277">
        <v>232.23</v>
      </c>
      <c r="Q103" s="370"/>
      <c r="R103" s="382"/>
      <c r="HI103" s="269"/>
      <c r="HJ103" s="254" t="s">
        <v>76</v>
      </c>
    </row>
    <row r="104" spans="1:221" s="113" customFormat="1" ht="15" x14ac:dyDescent="0.25">
      <c r="A104" s="273"/>
      <c r="B104" s="278"/>
      <c r="C104" s="465" t="s">
        <v>77</v>
      </c>
      <c r="D104" s="465"/>
      <c r="E104" s="465"/>
      <c r="F104" s="465"/>
      <c r="G104" s="465"/>
      <c r="H104" s="465"/>
      <c r="I104" s="465"/>
      <c r="J104" s="465"/>
      <c r="K104" s="465"/>
      <c r="L104" s="465"/>
      <c r="M104" s="465"/>
      <c r="N104" s="465"/>
      <c r="O104" s="465"/>
      <c r="P104" s="277">
        <v>122.1</v>
      </c>
      <c r="Q104" s="370"/>
      <c r="R104" s="382"/>
      <c r="HI104" s="269"/>
      <c r="HJ104" s="254" t="s">
        <v>77</v>
      </c>
    </row>
    <row r="105" spans="1:221" s="113" customFormat="1" ht="15" x14ac:dyDescent="0.25">
      <c r="A105" s="273"/>
      <c r="B105" s="278"/>
      <c r="C105" s="465" t="s">
        <v>136</v>
      </c>
      <c r="D105" s="465"/>
      <c r="E105" s="465"/>
      <c r="F105" s="465"/>
      <c r="G105" s="465"/>
      <c r="H105" s="465"/>
      <c r="I105" s="465"/>
      <c r="J105" s="465"/>
      <c r="K105" s="465"/>
      <c r="L105" s="465"/>
      <c r="M105" s="465"/>
      <c r="N105" s="465"/>
      <c r="O105" s="465"/>
      <c r="P105" s="277">
        <v>239.41</v>
      </c>
      <c r="Q105" s="370"/>
      <c r="R105" s="382"/>
      <c r="HI105" s="269"/>
      <c r="HJ105" s="254" t="s">
        <v>136</v>
      </c>
    </row>
    <row r="106" spans="1:221" s="113" customFormat="1" ht="15" x14ac:dyDescent="0.25">
      <c r="A106" s="273"/>
      <c r="B106" s="278"/>
      <c r="C106" s="465" t="s">
        <v>137</v>
      </c>
      <c r="D106" s="465"/>
      <c r="E106" s="465"/>
      <c r="F106" s="465"/>
      <c r="G106" s="465"/>
      <c r="H106" s="465"/>
      <c r="I106" s="465"/>
      <c r="J106" s="465"/>
      <c r="K106" s="465"/>
      <c r="L106" s="465"/>
      <c r="M106" s="465"/>
      <c r="N106" s="465"/>
      <c r="O106" s="465"/>
      <c r="P106" s="277">
        <v>232.23</v>
      </c>
      <c r="Q106" s="370"/>
      <c r="R106" s="382"/>
      <c r="HI106" s="269"/>
      <c r="HJ106" s="254" t="s">
        <v>137</v>
      </c>
    </row>
    <row r="107" spans="1:221" s="113" customFormat="1" ht="15" x14ac:dyDescent="0.25">
      <c r="A107" s="273"/>
      <c r="B107" s="278"/>
      <c r="C107" s="465" t="s">
        <v>138</v>
      </c>
      <c r="D107" s="465"/>
      <c r="E107" s="465"/>
      <c r="F107" s="465"/>
      <c r="G107" s="465"/>
      <c r="H107" s="465"/>
      <c r="I107" s="465"/>
      <c r="J107" s="465"/>
      <c r="K107" s="465"/>
      <c r="L107" s="465"/>
      <c r="M107" s="465"/>
      <c r="N107" s="465"/>
      <c r="O107" s="465"/>
      <c r="P107" s="277">
        <v>122.1</v>
      </c>
      <c r="Q107" s="370"/>
      <c r="R107" s="382"/>
      <c r="HI107" s="269"/>
      <c r="HJ107" s="254" t="s">
        <v>138</v>
      </c>
    </row>
    <row r="108" spans="1:221" s="113" customFormat="1" ht="15" x14ac:dyDescent="0.25">
      <c r="A108" s="273"/>
      <c r="B108" s="272"/>
      <c r="C108" s="463" t="s">
        <v>139</v>
      </c>
      <c r="D108" s="463"/>
      <c r="E108" s="463"/>
      <c r="F108" s="463"/>
      <c r="G108" s="463"/>
      <c r="H108" s="463"/>
      <c r="I108" s="463"/>
      <c r="J108" s="463"/>
      <c r="K108" s="463"/>
      <c r="L108" s="463"/>
      <c r="M108" s="463"/>
      <c r="N108" s="463"/>
      <c r="O108" s="463"/>
      <c r="P108" s="276">
        <v>1082.24</v>
      </c>
      <c r="HI108" s="269"/>
      <c r="HK108" s="269" t="s">
        <v>139</v>
      </c>
    </row>
    <row r="109" spans="1:221" s="113" customFormat="1" ht="15" x14ac:dyDescent="0.25">
      <c r="A109" s="273"/>
      <c r="B109" s="272"/>
      <c r="C109" s="463" t="s">
        <v>132</v>
      </c>
      <c r="D109" s="463"/>
      <c r="E109" s="463"/>
      <c r="F109" s="463"/>
      <c r="G109" s="463"/>
      <c r="H109" s="463"/>
      <c r="I109" s="463"/>
      <c r="J109" s="463"/>
      <c r="K109" s="463"/>
      <c r="L109" s="463"/>
      <c r="M109" s="463"/>
      <c r="N109" s="463"/>
      <c r="O109" s="463"/>
      <c r="P109" s="275"/>
      <c r="HL109" s="269" t="s">
        <v>132</v>
      </c>
    </row>
    <row r="110" spans="1:221" s="113" customFormat="1" ht="15" x14ac:dyDescent="0.25">
      <c r="A110" s="273"/>
      <c r="B110" s="272"/>
      <c r="C110" s="464" t="s">
        <v>133</v>
      </c>
      <c r="D110" s="464"/>
      <c r="E110" s="464"/>
      <c r="F110" s="464"/>
      <c r="G110" s="464"/>
      <c r="H110" s="464"/>
      <c r="I110" s="464"/>
      <c r="J110" s="464"/>
      <c r="K110" s="376">
        <v>0.73499999999999999</v>
      </c>
      <c r="L110" s="464"/>
      <c r="M110" s="464"/>
      <c r="N110" s="464"/>
      <c r="O110" s="464"/>
      <c r="P110" s="270"/>
      <c r="HL110" s="269"/>
      <c r="HM110" s="254" t="s">
        <v>133</v>
      </c>
    </row>
    <row r="111" spans="1:221" s="113" customFormat="1" ht="15" x14ac:dyDescent="0.25">
      <c r="A111" s="273"/>
      <c r="B111" s="272"/>
      <c r="C111" s="464" t="s">
        <v>134</v>
      </c>
      <c r="D111" s="464"/>
      <c r="E111" s="464"/>
      <c r="F111" s="464"/>
      <c r="G111" s="464"/>
      <c r="H111" s="464"/>
      <c r="I111" s="464"/>
      <c r="J111" s="464"/>
      <c r="K111" s="271">
        <v>0.02</v>
      </c>
      <c r="L111" s="464"/>
      <c r="M111" s="464"/>
      <c r="N111" s="464"/>
      <c r="O111" s="464"/>
      <c r="P111" s="270"/>
      <c r="HL111" s="269"/>
      <c r="HM111" s="254" t="s">
        <v>134</v>
      </c>
    </row>
    <row r="112" spans="1:221" s="113" customFormat="1" ht="15.75" hidden="1" customHeight="1" x14ac:dyDescent="0.25">
      <c r="A112" s="117"/>
      <c r="B112" s="268"/>
      <c r="C112" s="267"/>
      <c r="D112" s="267"/>
      <c r="E112" s="267"/>
      <c r="F112" s="267"/>
      <c r="G112" s="267"/>
      <c r="H112" s="267"/>
      <c r="I112" s="267"/>
      <c r="J112" s="267"/>
      <c r="K112" s="267"/>
      <c r="L112" s="267"/>
      <c r="M112" s="267"/>
      <c r="N112" s="266"/>
      <c r="O112" s="265"/>
      <c r="P112" s="264"/>
    </row>
    <row r="113" spans="1:245" s="384" customFormat="1" ht="14.25" customHeight="1" x14ac:dyDescent="0.2">
      <c r="A113" s="263"/>
      <c r="B113" s="263"/>
      <c r="C113" s="263"/>
      <c r="D113" s="263"/>
      <c r="E113" s="263"/>
      <c r="F113" s="263"/>
      <c r="G113" s="263"/>
      <c r="H113" s="263"/>
      <c r="I113" s="263"/>
      <c r="J113" s="263"/>
      <c r="K113" s="263"/>
      <c r="L113" s="263"/>
      <c r="M113" s="263"/>
      <c r="N113" s="263"/>
      <c r="O113" s="263"/>
      <c r="P113" s="263"/>
      <c r="Q113" s="383"/>
      <c r="R113" s="383"/>
      <c r="AB113" s="385"/>
      <c r="AC113" s="385"/>
      <c r="AD113" s="385"/>
      <c r="AE113" s="385"/>
      <c r="AF113" s="385"/>
      <c r="AG113" s="385"/>
      <c r="AH113" s="385"/>
      <c r="AI113" s="385"/>
      <c r="AJ113" s="385"/>
      <c r="AK113" s="385"/>
      <c r="AL113" s="385"/>
      <c r="AM113" s="385"/>
      <c r="AN113" s="385"/>
      <c r="AO113" s="385"/>
      <c r="AP113" s="385"/>
      <c r="AQ113" s="385"/>
      <c r="AR113" s="385"/>
      <c r="AS113" s="385"/>
      <c r="AT113" s="385"/>
      <c r="AU113" s="385"/>
      <c r="AV113" s="385"/>
      <c r="AW113" s="385"/>
      <c r="AX113" s="385"/>
      <c r="AY113" s="385"/>
      <c r="AZ113" s="385"/>
      <c r="BA113" s="385"/>
      <c r="BB113" s="385"/>
      <c r="BC113" s="385"/>
      <c r="BD113" s="385"/>
      <c r="BE113" s="385"/>
      <c r="BF113" s="385"/>
      <c r="BG113" s="385"/>
      <c r="BH113" s="385"/>
      <c r="BI113" s="385"/>
      <c r="BJ113" s="385"/>
      <c r="BK113" s="385"/>
      <c r="BL113" s="385"/>
      <c r="BM113" s="385"/>
      <c r="BN113" s="385"/>
      <c r="BO113" s="385"/>
      <c r="BP113" s="385"/>
      <c r="BQ113" s="385"/>
      <c r="BR113" s="385"/>
      <c r="BS113" s="385"/>
      <c r="BT113" s="385"/>
      <c r="BU113" s="385"/>
      <c r="BV113" s="385"/>
      <c r="BW113" s="385"/>
      <c r="BX113" s="385"/>
      <c r="BY113" s="385"/>
      <c r="BZ113" s="385"/>
      <c r="CA113" s="385"/>
      <c r="CB113" s="385"/>
      <c r="CC113" s="385"/>
      <c r="CD113" s="385"/>
      <c r="CE113" s="385"/>
      <c r="CF113" s="385"/>
      <c r="CG113" s="385"/>
      <c r="CH113" s="385"/>
      <c r="CI113" s="385"/>
      <c r="CJ113" s="385"/>
      <c r="CK113" s="385"/>
      <c r="CL113" s="385"/>
      <c r="CM113" s="385"/>
      <c r="CN113" s="385"/>
      <c r="CO113" s="385"/>
      <c r="CP113" s="385"/>
      <c r="CQ113" s="385"/>
      <c r="CR113" s="385"/>
      <c r="CS113" s="385"/>
      <c r="CT113" s="385"/>
      <c r="CU113" s="385"/>
      <c r="CV113" s="385"/>
      <c r="CW113" s="385"/>
      <c r="CX113" s="385"/>
      <c r="CY113" s="385"/>
      <c r="CZ113" s="385"/>
      <c r="DA113" s="385"/>
      <c r="DB113" s="385"/>
      <c r="DC113" s="385"/>
      <c r="DD113" s="385"/>
      <c r="DE113" s="385"/>
      <c r="DF113" s="385"/>
      <c r="DG113" s="385"/>
      <c r="DH113" s="385"/>
      <c r="DI113" s="385"/>
      <c r="DJ113" s="385"/>
      <c r="DK113" s="385"/>
      <c r="DL113" s="385"/>
      <c r="DM113" s="385"/>
      <c r="DN113" s="385"/>
      <c r="DO113" s="385"/>
      <c r="DP113" s="385"/>
      <c r="DQ113" s="385"/>
      <c r="DR113" s="385"/>
      <c r="DS113" s="385"/>
      <c r="DT113" s="385"/>
      <c r="DU113" s="385"/>
      <c r="DV113" s="385"/>
      <c r="DW113" s="385"/>
      <c r="DX113" s="385"/>
      <c r="DY113" s="385"/>
      <c r="DZ113" s="385"/>
      <c r="EA113" s="385"/>
      <c r="EB113" s="385"/>
      <c r="EC113" s="385"/>
      <c r="ED113" s="385"/>
      <c r="EE113" s="385"/>
      <c r="EF113" s="385"/>
      <c r="EG113" s="385"/>
      <c r="EH113" s="385"/>
      <c r="EI113" s="385"/>
      <c r="EJ113" s="385"/>
      <c r="EK113" s="385"/>
      <c r="EL113" s="385"/>
      <c r="EM113" s="385"/>
      <c r="EN113" s="385"/>
      <c r="EO113" s="385"/>
      <c r="EP113" s="385"/>
      <c r="EQ113" s="385"/>
      <c r="ER113" s="385"/>
      <c r="ES113" s="385"/>
      <c r="ET113" s="385"/>
      <c r="EU113" s="385"/>
      <c r="EV113" s="385"/>
      <c r="EW113" s="385"/>
      <c r="EX113" s="385"/>
      <c r="EY113" s="385"/>
      <c r="EZ113" s="385"/>
      <c r="FA113" s="385"/>
      <c r="FB113" s="385"/>
      <c r="FC113" s="385"/>
      <c r="FD113" s="385"/>
      <c r="FE113" s="385"/>
      <c r="FF113" s="385"/>
      <c r="FG113" s="385"/>
      <c r="FH113" s="385"/>
      <c r="FI113" s="385"/>
      <c r="FJ113" s="385"/>
      <c r="FK113" s="385"/>
      <c r="FL113" s="385"/>
      <c r="FM113" s="385"/>
      <c r="FN113" s="385"/>
      <c r="FO113" s="385"/>
      <c r="FP113" s="385"/>
      <c r="FQ113" s="385"/>
      <c r="FR113" s="385"/>
      <c r="FS113" s="385"/>
      <c r="FT113" s="385"/>
      <c r="FU113" s="385"/>
      <c r="FV113" s="385"/>
      <c r="FW113" s="385"/>
      <c r="FX113" s="385"/>
      <c r="FY113" s="385"/>
      <c r="FZ113" s="385"/>
      <c r="GA113" s="385"/>
      <c r="GB113" s="385"/>
      <c r="GC113" s="385"/>
      <c r="GD113" s="385"/>
      <c r="GE113" s="385"/>
      <c r="GF113" s="385"/>
      <c r="GG113" s="385"/>
      <c r="GH113" s="385"/>
      <c r="GI113" s="385"/>
      <c r="GJ113" s="385"/>
      <c r="GK113" s="385"/>
      <c r="GL113" s="385"/>
      <c r="GM113" s="385"/>
      <c r="GN113" s="385"/>
      <c r="GO113" s="385"/>
      <c r="GP113" s="385"/>
      <c r="GQ113" s="385"/>
      <c r="GR113" s="385"/>
      <c r="GS113" s="385"/>
      <c r="GT113" s="385"/>
      <c r="GU113" s="385"/>
      <c r="GV113" s="385"/>
      <c r="GW113" s="385"/>
      <c r="GX113" s="385"/>
      <c r="GY113" s="385"/>
      <c r="GZ113" s="385"/>
      <c r="HA113" s="385"/>
      <c r="HB113" s="385"/>
      <c r="HC113" s="385"/>
      <c r="HD113" s="385"/>
      <c r="HE113" s="385"/>
      <c r="HF113" s="385"/>
      <c r="HG113" s="385"/>
      <c r="HH113" s="385"/>
      <c r="HI113" s="385"/>
      <c r="HJ113" s="385"/>
      <c r="HK113" s="385"/>
      <c r="HL113" s="385"/>
      <c r="HM113" s="385"/>
      <c r="HN113" s="385"/>
      <c r="HO113" s="385"/>
      <c r="HP113" s="385"/>
      <c r="HQ113" s="385"/>
      <c r="HR113" s="385"/>
      <c r="HS113" s="385"/>
      <c r="HT113" s="385"/>
      <c r="HU113" s="385"/>
      <c r="HV113" s="385"/>
      <c r="HW113" s="385"/>
      <c r="HX113" s="385"/>
      <c r="HY113" s="385"/>
      <c r="HZ113" s="385"/>
      <c r="IA113" s="385"/>
      <c r="IB113" s="385"/>
      <c r="IC113" s="385"/>
      <c r="ID113" s="385"/>
      <c r="IE113" s="385"/>
      <c r="IF113" s="385"/>
      <c r="IG113" s="385"/>
      <c r="IH113" s="385"/>
      <c r="II113" s="385"/>
      <c r="IJ113" s="385"/>
      <c r="IK113" s="385"/>
    </row>
    <row r="114" spans="1:245" s="260" customFormat="1" ht="15" x14ac:dyDescent="0.25">
      <c r="A114" s="114"/>
      <c r="B114" s="262" t="s">
        <v>29</v>
      </c>
      <c r="C114" s="460"/>
      <c r="D114" s="460"/>
      <c r="E114" s="460"/>
      <c r="F114" s="460"/>
      <c r="G114" s="460"/>
      <c r="H114" s="460"/>
      <c r="I114" s="461"/>
      <c r="J114" s="461"/>
      <c r="K114" s="461"/>
      <c r="L114" s="461"/>
      <c r="M114" s="461"/>
      <c r="N114" s="461"/>
      <c r="O114" s="113"/>
      <c r="P114" s="113"/>
      <c r="Q114" s="255"/>
      <c r="R114" s="255"/>
      <c r="S114" s="113"/>
      <c r="T114" s="113"/>
      <c r="U114" s="113"/>
      <c r="V114" s="113"/>
      <c r="W114" s="113"/>
      <c r="X114" s="113"/>
      <c r="Y114" s="113"/>
      <c r="Z114" s="113"/>
      <c r="AA114" s="113"/>
      <c r="AB114" s="261"/>
      <c r="AC114" s="261"/>
      <c r="AD114" s="261"/>
      <c r="AE114" s="261"/>
      <c r="AF114" s="261"/>
      <c r="AG114" s="261"/>
      <c r="AH114" s="261"/>
      <c r="AI114" s="261"/>
      <c r="AJ114" s="261"/>
      <c r="AK114" s="261"/>
      <c r="AL114" s="261"/>
      <c r="AM114" s="261"/>
      <c r="AN114" s="261"/>
      <c r="AO114" s="261"/>
      <c r="AP114" s="261"/>
      <c r="AQ114" s="261"/>
      <c r="AR114" s="261"/>
      <c r="AS114" s="261"/>
      <c r="AT114" s="261"/>
      <c r="AU114" s="261"/>
      <c r="AV114" s="261"/>
      <c r="AW114" s="261"/>
      <c r="AX114" s="261"/>
      <c r="AY114" s="261"/>
      <c r="AZ114" s="261"/>
      <c r="BA114" s="261"/>
      <c r="BB114" s="261"/>
      <c r="BC114" s="261"/>
      <c r="BD114" s="261"/>
      <c r="BE114" s="261"/>
      <c r="BF114" s="261"/>
      <c r="BG114" s="261"/>
      <c r="BH114" s="261"/>
      <c r="BI114" s="261"/>
      <c r="BJ114" s="261"/>
      <c r="BK114" s="261"/>
      <c r="BL114" s="261"/>
      <c r="BM114" s="261"/>
      <c r="BN114" s="261"/>
      <c r="BO114" s="261"/>
      <c r="BP114" s="261"/>
      <c r="BQ114" s="261"/>
      <c r="BR114" s="261"/>
      <c r="BS114" s="261"/>
      <c r="BT114" s="261"/>
      <c r="BU114" s="261"/>
      <c r="BV114" s="261"/>
      <c r="BW114" s="261"/>
      <c r="BX114" s="261"/>
      <c r="BY114" s="261"/>
      <c r="BZ114" s="261"/>
      <c r="CA114" s="261"/>
      <c r="CB114" s="261"/>
      <c r="CC114" s="261"/>
      <c r="CD114" s="261"/>
      <c r="CE114" s="261"/>
      <c r="CF114" s="261"/>
      <c r="CG114" s="261"/>
      <c r="CH114" s="261"/>
      <c r="CI114" s="261"/>
      <c r="CJ114" s="261"/>
      <c r="CK114" s="261"/>
      <c r="CL114" s="261"/>
      <c r="CM114" s="261"/>
      <c r="CN114" s="261"/>
      <c r="CO114" s="261"/>
      <c r="CP114" s="261"/>
      <c r="CQ114" s="261"/>
      <c r="CR114" s="261"/>
      <c r="CS114" s="261"/>
      <c r="CT114" s="261"/>
      <c r="CU114" s="261"/>
      <c r="CV114" s="261"/>
      <c r="CW114" s="261"/>
      <c r="CX114" s="261"/>
      <c r="CY114" s="261"/>
      <c r="CZ114" s="261"/>
      <c r="DA114" s="261"/>
      <c r="DB114" s="261"/>
      <c r="DC114" s="261"/>
      <c r="DD114" s="261"/>
      <c r="DE114" s="261"/>
      <c r="DF114" s="261"/>
      <c r="DG114" s="261"/>
      <c r="DH114" s="261"/>
      <c r="DI114" s="261"/>
      <c r="DJ114" s="261"/>
      <c r="DK114" s="261"/>
      <c r="DL114" s="261"/>
      <c r="DM114" s="261"/>
      <c r="DN114" s="261"/>
      <c r="DO114" s="261"/>
      <c r="DP114" s="261"/>
      <c r="DQ114" s="261"/>
      <c r="DR114" s="261"/>
      <c r="DS114" s="261"/>
      <c r="DT114" s="261"/>
      <c r="DU114" s="261"/>
      <c r="DV114" s="261"/>
      <c r="DW114" s="261"/>
      <c r="DX114" s="261"/>
      <c r="DY114" s="261"/>
      <c r="DZ114" s="261"/>
      <c r="EA114" s="261"/>
      <c r="EB114" s="261"/>
      <c r="EC114" s="261"/>
      <c r="ED114" s="261"/>
      <c r="EE114" s="261"/>
      <c r="EF114" s="261"/>
      <c r="EG114" s="261"/>
      <c r="EH114" s="261"/>
      <c r="EI114" s="261"/>
      <c r="EJ114" s="261"/>
      <c r="EK114" s="261"/>
      <c r="EL114" s="261"/>
      <c r="EM114" s="261"/>
      <c r="EN114" s="261"/>
      <c r="EO114" s="261"/>
      <c r="EP114" s="261"/>
      <c r="EQ114" s="261"/>
      <c r="ER114" s="261"/>
      <c r="ES114" s="261"/>
      <c r="ET114" s="261"/>
      <c r="EU114" s="261"/>
      <c r="EV114" s="261"/>
      <c r="EW114" s="261"/>
      <c r="EX114" s="261"/>
      <c r="EY114" s="261"/>
      <c r="EZ114" s="261"/>
      <c r="FA114" s="261"/>
      <c r="FB114" s="261"/>
      <c r="FC114" s="261"/>
      <c r="FD114" s="261"/>
      <c r="FE114" s="261"/>
      <c r="FF114" s="261"/>
      <c r="FG114" s="261"/>
      <c r="FH114" s="261"/>
      <c r="FI114" s="261"/>
      <c r="FJ114" s="261"/>
      <c r="FK114" s="261"/>
      <c r="FL114" s="261"/>
      <c r="FM114" s="261"/>
      <c r="FN114" s="261"/>
      <c r="FO114" s="261"/>
      <c r="FP114" s="261"/>
      <c r="FQ114" s="261"/>
      <c r="FR114" s="261"/>
      <c r="FS114" s="261"/>
      <c r="FT114" s="261"/>
      <c r="FU114" s="261"/>
      <c r="FV114" s="261"/>
      <c r="FW114" s="261"/>
      <c r="FX114" s="261"/>
      <c r="FY114" s="261"/>
      <c r="FZ114" s="261"/>
      <c r="GA114" s="261"/>
      <c r="GB114" s="261"/>
      <c r="GC114" s="261"/>
      <c r="GD114" s="261"/>
      <c r="GE114" s="261"/>
      <c r="GF114" s="261"/>
      <c r="GG114" s="261"/>
      <c r="GH114" s="261"/>
      <c r="GI114" s="261"/>
      <c r="GJ114" s="261"/>
      <c r="GK114" s="261"/>
      <c r="GL114" s="261"/>
      <c r="GM114" s="261"/>
      <c r="GN114" s="261"/>
      <c r="GO114" s="261"/>
      <c r="GP114" s="261"/>
      <c r="GQ114" s="261"/>
      <c r="GR114" s="261"/>
      <c r="GS114" s="261"/>
      <c r="GT114" s="261"/>
      <c r="GU114" s="261"/>
      <c r="GV114" s="261"/>
      <c r="GW114" s="261"/>
      <c r="GX114" s="261"/>
      <c r="GY114" s="261"/>
      <c r="GZ114" s="261"/>
      <c r="HA114" s="261"/>
      <c r="HB114" s="261"/>
      <c r="HC114" s="261"/>
      <c r="HD114" s="261"/>
      <c r="HE114" s="261"/>
      <c r="HF114" s="261"/>
      <c r="HG114" s="261"/>
      <c r="HH114" s="261"/>
      <c r="HI114" s="261"/>
      <c r="HJ114" s="261"/>
      <c r="HK114" s="261"/>
      <c r="HL114" s="261"/>
      <c r="HM114" s="261"/>
      <c r="HN114" s="261" t="s">
        <v>7</v>
      </c>
      <c r="HO114" s="261" t="s">
        <v>7</v>
      </c>
      <c r="HP114" s="261" t="s">
        <v>7</v>
      </c>
      <c r="HQ114" s="261" t="s">
        <v>7</v>
      </c>
      <c r="HR114" s="261" t="s">
        <v>7</v>
      </c>
      <c r="HS114" s="261" t="s">
        <v>7</v>
      </c>
      <c r="HT114" s="261" t="s">
        <v>7</v>
      </c>
      <c r="HU114" s="261" t="s">
        <v>7</v>
      </c>
      <c r="HV114" s="261" t="s">
        <v>7</v>
      </c>
      <c r="HW114" s="261" t="s">
        <v>7</v>
      </c>
      <c r="HX114" s="261" t="s">
        <v>7</v>
      </c>
      <c r="HY114" s="261" t="s">
        <v>7</v>
      </c>
      <c r="HZ114" s="261"/>
      <c r="IA114" s="261"/>
      <c r="IB114" s="261"/>
      <c r="IC114" s="261"/>
      <c r="ID114" s="261"/>
      <c r="IE114" s="261"/>
      <c r="IF114" s="261"/>
      <c r="IG114" s="261"/>
      <c r="IH114" s="261"/>
      <c r="II114" s="261"/>
      <c r="IJ114" s="261"/>
      <c r="IK114" s="261"/>
    </row>
    <row r="115" spans="1:245" s="256" customFormat="1" ht="16.5" customHeight="1" x14ac:dyDescent="0.25">
      <c r="A115" s="259"/>
      <c r="B115" s="262"/>
      <c r="C115" s="462" t="s">
        <v>22</v>
      </c>
      <c r="D115" s="462"/>
      <c r="E115" s="462"/>
      <c r="F115" s="462"/>
      <c r="G115" s="462"/>
      <c r="H115" s="462"/>
      <c r="I115" s="462"/>
      <c r="J115" s="462"/>
      <c r="K115" s="462"/>
      <c r="L115" s="462"/>
      <c r="M115" s="462"/>
      <c r="N115" s="462"/>
      <c r="Q115" s="258"/>
      <c r="R115" s="258"/>
      <c r="AB115" s="257"/>
      <c r="AC115" s="257"/>
      <c r="AD115" s="257"/>
      <c r="AE115" s="257"/>
      <c r="AF115" s="257"/>
      <c r="AG115" s="257"/>
      <c r="AH115" s="257"/>
      <c r="AI115" s="257"/>
      <c r="AJ115" s="257"/>
      <c r="AK115" s="257"/>
      <c r="AL115" s="257"/>
      <c r="AM115" s="257"/>
      <c r="AN115" s="257"/>
      <c r="AO115" s="257"/>
      <c r="AP115" s="257"/>
      <c r="AQ115" s="257"/>
      <c r="AR115" s="257"/>
      <c r="AS115" s="257"/>
      <c r="AT115" s="257"/>
      <c r="AU115" s="257"/>
      <c r="AV115" s="257"/>
      <c r="AW115" s="257"/>
      <c r="AX115" s="257"/>
      <c r="AY115" s="257"/>
      <c r="AZ115" s="257"/>
      <c r="BA115" s="257"/>
      <c r="BB115" s="257"/>
      <c r="BC115" s="257"/>
      <c r="BD115" s="257"/>
      <c r="BE115" s="257"/>
      <c r="BF115" s="257"/>
      <c r="BG115" s="257"/>
      <c r="BH115" s="257"/>
      <c r="BI115" s="257"/>
      <c r="BJ115" s="257"/>
      <c r="BK115" s="257"/>
      <c r="BL115" s="257"/>
      <c r="BM115" s="257"/>
      <c r="BN115" s="257"/>
      <c r="BO115" s="257"/>
      <c r="BP115" s="257"/>
      <c r="BQ115" s="257"/>
      <c r="BR115" s="257"/>
      <c r="BS115" s="257"/>
      <c r="BT115" s="257"/>
      <c r="BU115" s="257"/>
      <c r="BV115" s="257"/>
      <c r="BW115" s="257"/>
      <c r="BX115" s="257"/>
      <c r="BY115" s="257"/>
      <c r="BZ115" s="257"/>
      <c r="CA115" s="257"/>
      <c r="CB115" s="257"/>
      <c r="CC115" s="257"/>
      <c r="CD115" s="257"/>
      <c r="CE115" s="257"/>
      <c r="CF115" s="257"/>
      <c r="CG115" s="257"/>
      <c r="CH115" s="257"/>
      <c r="CI115" s="257"/>
      <c r="CJ115" s="257"/>
      <c r="CK115" s="257"/>
      <c r="CL115" s="257"/>
      <c r="CM115" s="257"/>
      <c r="CN115" s="257"/>
      <c r="CO115" s="257"/>
      <c r="CP115" s="257"/>
      <c r="CQ115" s="257"/>
      <c r="CR115" s="257"/>
      <c r="CS115" s="257"/>
      <c r="CT115" s="257"/>
      <c r="CU115" s="257"/>
      <c r="CV115" s="257"/>
      <c r="CW115" s="257"/>
      <c r="CX115" s="257"/>
      <c r="CY115" s="257"/>
      <c r="CZ115" s="257"/>
      <c r="DA115" s="257"/>
      <c r="DB115" s="257"/>
      <c r="DC115" s="257"/>
      <c r="DD115" s="257"/>
      <c r="DE115" s="257"/>
      <c r="DF115" s="257"/>
      <c r="DG115" s="257"/>
      <c r="DH115" s="257"/>
      <c r="DI115" s="257"/>
      <c r="DJ115" s="257"/>
      <c r="DK115" s="257"/>
      <c r="DL115" s="257"/>
      <c r="DM115" s="257"/>
      <c r="DN115" s="257"/>
      <c r="DO115" s="257"/>
      <c r="DP115" s="257"/>
      <c r="DQ115" s="257"/>
      <c r="DR115" s="257"/>
      <c r="DS115" s="257"/>
      <c r="DT115" s="257"/>
      <c r="DU115" s="257"/>
      <c r="DV115" s="257"/>
      <c r="DW115" s="257"/>
      <c r="DX115" s="257"/>
      <c r="DY115" s="257"/>
      <c r="DZ115" s="257"/>
      <c r="EA115" s="257"/>
      <c r="EB115" s="257"/>
      <c r="EC115" s="257"/>
      <c r="ED115" s="257"/>
      <c r="EE115" s="257"/>
      <c r="EF115" s="257"/>
      <c r="EG115" s="257"/>
      <c r="EH115" s="257"/>
      <c r="EI115" s="257"/>
      <c r="EJ115" s="257"/>
      <c r="EK115" s="257"/>
      <c r="EL115" s="257"/>
      <c r="EM115" s="257"/>
      <c r="EN115" s="257"/>
      <c r="EO115" s="257"/>
      <c r="EP115" s="257"/>
      <c r="EQ115" s="257"/>
      <c r="ER115" s="257"/>
      <c r="ES115" s="257"/>
      <c r="ET115" s="257"/>
      <c r="EU115" s="257"/>
      <c r="EV115" s="257"/>
      <c r="EW115" s="257"/>
      <c r="EX115" s="257"/>
      <c r="EY115" s="257"/>
      <c r="EZ115" s="257"/>
      <c r="FA115" s="257"/>
      <c r="FB115" s="257"/>
      <c r="FC115" s="257"/>
      <c r="FD115" s="257"/>
      <c r="FE115" s="257"/>
      <c r="FF115" s="257"/>
      <c r="FG115" s="257"/>
      <c r="FH115" s="257"/>
      <c r="FI115" s="257"/>
      <c r="FJ115" s="257"/>
      <c r="FK115" s="257"/>
      <c r="FL115" s="257"/>
      <c r="FM115" s="257"/>
      <c r="FN115" s="257"/>
      <c r="FO115" s="257"/>
      <c r="FP115" s="257"/>
      <c r="FQ115" s="257"/>
      <c r="FR115" s="257"/>
      <c r="FS115" s="257"/>
      <c r="FT115" s="257"/>
      <c r="FU115" s="257"/>
      <c r="FV115" s="257"/>
      <c r="FW115" s="257"/>
      <c r="FX115" s="257"/>
      <c r="FY115" s="257"/>
      <c r="FZ115" s="257"/>
      <c r="GA115" s="257"/>
      <c r="GB115" s="257"/>
      <c r="GC115" s="257"/>
      <c r="GD115" s="257"/>
      <c r="GE115" s="257"/>
      <c r="GF115" s="257"/>
      <c r="GG115" s="257"/>
      <c r="GH115" s="257"/>
      <c r="GI115" s="257"/>
      <c r="GJ115" s="257"/>
      <c r="GK115" s="257"/>
      <c r="GL115" s="257"/>
      <c r="GM115" s="257"/>
      <c r="GN115" s="257"/>
      <c r="GO115" s="257"/>
      <c r="GP115" s="257"/>
      <c r="GQ115" s="257"/>
      <c r="GR115" s="257"/>
      <c r="GS115" s="257"/>
      <c r="GT115" s="257"/>
      <c r="GU115" s="257"/>
      <c r="GV115" s="257"/>
      <c r="GW115" s="257"/>
      <c r="GX115" s="257"/>
      <c r="GY115" s="257"/>
      <c r="GZ115" s="257"/>
      <c r="HA115" s="257"/>
      <c r="HB115" s="257"/>
      <c r="HC115" s="257"/>
      <c r="HD115" s="257"/>
      <c r="HE115" s="257"/>
      <c r="HF115" s="257"/>
      <c r="HG115" s="257"/>
      <c r="HH115" s="257"/>
      <c r="HI115" s="257"/>
      <c r="HJ115" s="257"/>
      <c r="HK115" s="257"/>
      <c r="HL115" s="257"/>
      <c r="HM115" s="257"/>
      <c r="HN115" s="257"/>
      <c r="HO115" s="257"/>
      <c r="HP115" s="257"/>
      <c r="HQ115" s="257"/>
      <c r="HR115" s="257"/>
      <c r="HS115" s="257"/>
      <c r="HT115" s="257"/>
      <c r="HU115" s="257"/>
      <c r="HV115" s="257"/>
      <c r="HW115" s="257"/>
      <c r="HX115" s="257"/>
      <c r="HY115" s="257"/>
      <c r="HZ115" s="257"/>
      <c r="IA115" s="257"/>
      <c r="IB115" s="257"/>
      <c r="IC115" s="257"/>
      <c r="ID115" s="257"/>
      <c r="IE115" s="257"/>
      <c r="IF115" s="257"/>
      <c r="IG115" s="257"/>
      <c r="IH115" s="257"/>
      <c r="II115" s="257"/>
      <c r="IJ115" s="257"/>
      <c r="IK115" s="257"/>
    </row>
    <row r="116" spans="1:245" s="260" customFormat="1" ht="15" x14ac:dyDescent="0.25">
      <c r="A116" s="114"/>
      <c r="B116" s="262" t="s">
        <v>28</v>
      </c>
      <c r="C116" s="460"/>
      <c r="D116" s="460"/>
      <c r="E116" s="460"/>
      <c r="F116" s="460"/>
      <c r="G116" s="460"/>
      <c r="H116" s="460"/>
      <c r="I116" s="461"/>
      <c r="J116" s="461"/>
      <c r="K116" s="461"/>
      <c r="L116" s="461"/>
      <c r="M116" s="461"/>
      <c r="N116" s="461"/>
      <c r="O116" s="113"/>
      <c r="P116" s="113"/>
      <c r="Q116" s="255"/>
      <c r="R116" s="255"/>
      <c r="S116" s="113"/>
      <c r="T116" s="113"/>
      <c r="U116" s="113"/>
      <c r="V116" s="113"/>
      <c r="W116" s="113"/>
      <c r="X116" s="113"/>
      <c r="Y116" s="113"/>
      <c r="Z116" s="113"/>
      <c r="AA116" s="113"/>
      <c r="AB116" s="261"/>
      <c r="AC116" s="261"/>
      <c r="AD116" s="261"/>
      <c r="AE116" s="261"/>
      <c r="AF116" s="261"/>
      <c r="AG116" s="261"/>
      <c r="AH116" s="261"/>
      <c r="AI116" s="261"/>
      <c r="AJ116" s="261"/>
      <c r="AK116" s="261"/>
      <c r="AL116" s="261"/>
      <c r="AM116" s="261"/>
      <c r="AN116" s="261"/>
      <c r="AO116" s="261"/>
      <c r="AP116" s="261"/>
      <c r="AQ116" s="261"/>
      <c r="AR116" s="261"/>
      <c r="AS116" s="261"/>
      <c r="AT116" s="261"/>
      <c r="AU116" s="261"/>
      <c r="AV116" s="261"/>
      <c r="AW116" s="261"/>
      <c r="AX116" s="261"/>
      <c r="AY116" s="261"/>
      <c r="AZ116" s="261"/>
      <c r="BA116" s="261"/>
      <c r="BB116" s="261"/>
      <c r="BC116" s="261"/>
      <c r="BD116" s="261"/>
      <c r="BE116" s="261"/>
      <c r="BF116" s="261"/>
      <c r="BG116" s="261"/>
      <c r="BH116" s="261"/>
      <c r="BI116" s="261"/>
      <c r="BJ116" s="261"/>
      <c r="BK116" s="261"/>
      <c r="BL116" s="261"/>
      <c r="BM116" s="261"/>
      <c r="BN116" s="261"/>
      <c r="BO116" s="261"/>
      <c r="BP116" s="261"/>
      <c r="BQ116" s="261"/>
      <c r="BR116" s="261"/>
      <c r="BS116" s="261"/>
      <c r="BT116" s="261"/>
      <c r="BU116" s="261"/>
      <c r="BV116" s="261"/>
      <c r="BW116" s="261"/>
      <c r="BX116" s="261"/>
      <c r="BY116" s="261"/>
      <c r="BZ116" s="261"/>
      <c r="CA116" s="261"/>
      <c r="CB116" s="261"/>
      <c r="CC116" s="261"/>
      <c r="CD116" s="261"/>
      <c r="CE116" s="261"/>
      <c r="CF116" s="261"/>
      <c r="CG116" s="261"/>
      <c r="CH116" s="261"/>
      <c r="CI116" s="261"/>
      <c r="CJ116" s="261"/>
      <c r="CK116" s="261"/>
      <c r="CL116" s="261"/>
      <c r="CM116" s="261"/>
      <c r="CN116" s="261"/>
      <c r="CO116" s="261"/>
      <c r="CP116" s="261"/>
      <c r="CQ116" s="261"/>
      <c r="CR116" s="261"/>
      <c r="CS116" s="261"/>
      <c r="CT116" s="261"/>
      <c r="CU116" s="261"/>
      <c r="CV116" s="261"/>
      <c r="CW116" s="261"/>
      <c r="CX116" s="261"/>
      <c r="CY116" s="261"/>
      <c r="CZ116" s="261"/>
      <c r="DA116" s="261"/>
      <c r="DB116" s="261"/>
      <c r="DC116" s="261"/>
      <c r="DD116" s="261"/>
      <c r="DE116" s="261"/>
      <c r="DF116" s="261"/>
      <c r="DG116" s="261"/>
      <c r="DH116" s="261"/>
      <c r="DI116" s="261"/>
      <c r="DJ116" s="261"/>
      <c r="DK116" s="261"/>
      <c r="DL116" s="261"/>
      <c r="DM116" s="261"/>
      <c r="DN116" s="261"/>
      <c r="DO116" s="261"/>
      <c r="DP116" s="261"/>
      <c r="DQ116" s="261"/>
      <c r="DR116" s="261"/>
      <c r="DS116" s="261"/>
      <c r="DT116" s="261"/>
      <c r="DU116" s="261"/>
      <c r="DV116" s="261"/>
      <c r="DW116" s="261"/>
      <c r="DX116" s="261"/>
      <c r="DY116" s="261"/>
      <c r="DZ116" s="261"/>
      <c r="EA116" s="261"/>
      <c r="EB116" s="261"/>
      <c r="EC116" s="261"/>
      <c r="ED116" s="261"/>
      <c r="EE116" s="261"/>
      <c r="EF116" s="261"/>
      <c r="EG116" s="261"/>
      <c r="EH116" s="261"/>
      <c r="EI116" s="261"/>
      <c r="EJ116" s="261"/>
      <c r="EK116" s="261"/>
      <c r="EL116" s="261"/>
      <c r="EM116" s="261"/>
      <c r="EN116" s="261"/>
      <c r="EO116" s="261"/>
      <c r="EP116" s="261"/>
      <c r="EQ116" s="261"/>
      <c r="ER116" s="261"/>
      <c r="ES116" s="261"/>
      <c r="ET116" s="261"/>
      <c r="EU116" s="261"/>
      <c r="EV116" s="261"/>
      <c r="EW116" s="261"/>
      <c r="EX116" s="261"/>
      <c r="EY116" s="261"/>
      <c r="EZ116" s="261"/>
      <c r="FA116" s="261"/>
      <c r="FB116" s="261"/>
      <c r="FC116" s="261"/>
      <c r="FD116" s="261"/>
      <c r="FE116" s="261"/>
      <c r="FF116" s="261"/>
      <c r="FG116" s="261"/>
      <c r="FH116" s="261"/>
      <c r="FI116" s="261"/>
      <c r="FJ116" s="261"/>
      <c r="FK116" s="261"/>
      <c r="FL116" s="261"/>
      <c r="FM116" s="261"/>
      <c r="FN116" s="261"/>
      <c r="FO116" s="261"/>
      <c r="FP116" s="261"/>
      <c r="FQ116" s="261"/>
      <c r="FR116" s="261"/>
      <c r="FS116" s="261"/>
      <c r="FT116" s="261"/>
      <c r="FU116" s="261"/>
      <c r="FV116" s="261"/>
      <c r="FW116" s="261"/>
      <c r="FX116" s="261"/>
      <c r="FY116" s="261"/>
      <c r="FZ116" s="261"/>
      <c r="GA116" s="261"/>
      <c r="GB116" s="261"/>
      <c r="GC116" s="261"/>
      <c r="GD116" s="261"/>
      <c r="GE116" s="261"/>
      <c r="GF116" s="261"/>
      <c r="GG116" s="261"/>
      <c r="GH116" s="261"/>
      <c r="GI116" s="261"/>
      <c r="GJ116" s="261"/>
      <c r="GK116" s="261"/>
      <c r="GL116" s="261"/>
      <c r="GM116" s="261"/>
      <c r="GN116" s="261"/>
      <c r="GO116" s="261"/>
      <c r="GP116" s="261"/>
      <c r="GQ116" s="261"/>
      <c r="GR116" s="261"/>
      <c r="GS116" s="261"/>
      <c r="GT116" s="261"/>
      <c r="GU116" s="261"/>
      <c r="GV116" s="261"/>
      <c r="GW116" s="261"/>
      <c r="GX116" s="261"/>
      <c r="GY116" s="261"/>
      <c r="GZ116" s="261"/>
      <c r="HA116" s="261"/>
      <c r="HB116" s="261"/>
      <c r="HC116" s="261"/>
      <c r="HD116" s="261"/>
      <c r="HE116" s="261"/>
      <c r="HF116" s="261"/>
      <c r="HG116" s="261"/>
      <c r="HH116" s="261"/>
      <c r="HI116" s="261"/>
      <c r="HJ116" s="261"/>
      <c r="HK116" s="261"/>
      <c r="HL116" s="261"/>
      <c r="HM116" s="261"/>
      <c r="HN116" s="261"/>
      <c r="HO116" s="261"/>
      <c r="HP116" s="261"/>
      <c r="HQ116" s="261"/>
      <c r="HR116" s="261"/>
      <c r="HS116" s="261"/>
      <c r="HT116" s="261"/>
      <c r="HU116" s="261"/>
      <c r="HV116" s="261"/>
      <c r="HW116" s="261"/>
      <c r="HX116" s="261"/>
      <c r="HY116" s="261"/>
      <c r="HZ116" s="261" t="s">
        <v>7</v>
      </c>
      <c r="IA116" s="261" t="s">
        <v>7</v>
      </c>
      <c r="IB116" s="261" t="s">
        <v>7</v>
      </c>
      <c r="IC116" s="261" t="s">
        <v>7</v>
      </c>
      <c r="ID116" s="261" t="s">
        <v>7</v>
      </c>
      <c r="IE116" s="261" t="s">
        <v>7</v>
      </c>
      <c r="IF116" s="261" t="s">
        <v>7</v>
      </c>
      <c r="IG116" s="261" t="s">
        <v>7</v>
      </c>
      <c r="IH116" s="261" t="s">
        <v>7</v>
      </c>
      <c r="II116" s="261" t="s">
        <v>7</v>
      </c>
      <c r="IJ116" s="261" t="s">
        <v>7</v>
      </c>
      <c r="IK116" s="261" t="s">
        <v>7</v>
      </c>
    </row>
    <row r="117" spans="1:245" s="256" customFormat="1" ht="16.5" customHeight="1" x14ac:dyDescent="0.25">
      <c r="A117" s="259"/>
      <c r="C117" s="462" t="s">
        <v>22</v>
      </c>
      <c r="D117" s="462"/>
      <c r="E117" s="462"/>
      <c r="F117" s="462"/>
      <c r="G117" s="462"/>
      <c r="H117" s="462"/>
      <c r="I117" s="462"/>
      <c r="J117" s="462"/>
      <c r="K117" s="462"/>
      <c r="L117" s="462"/>
      <c r="M117" s="462"/>
      <c r="N117" s="462"/>
      <c r="Q117" s="258"/>
      <c r="R117" s="258"/>
      <c r="AB117" s="257"/>
      <c r="AC117" s="257"/>
      <c r="AD117" s="257"/>
      <c r="AE117" s="257"/>
      <c r="AF117" s="257"/>
      <c r="AG117" s="257"/>
      <c r="AH117" s="257"/>
      <c r="AI117" s="257"/>
      <c r="AJ117" s="257"/>
      <c r="AK117" s="257"/>
      <c r="AL117" s="257"/>
      <c r="AM117" s="257"/>
      <c r="AN117" s="257"/>
      <c r="AO117" s="257"/>
      <c r="AP117" s="257"/>
      <c r="AQ117" s="257"/>
      <c r="AR117" s="257"/>
      <c r="AS117" s="257"/>
      <c r="AT117" s="257"/>
      <c r="AU117" s="257"/>
      <c r="AV117" s="257"/>
      <c r="AW117" s="257"/>
      <c r="AX117" s="257"/>
      <c r="AY117" s="257"/>
      <c r="AZ117" s="257"/>
      <c r="BA117" s="257"/>
      <c r="BB117" s="257"/>
      <c r="BC117" s="257"/>
      <c r="BD117" s="257"/>
      <c r="BE117" s="257"/>
      <c r="BF117" s="257"/>
      <c r="BG117" s="257"/>
      <c r="BH117" s="257"/>
      <c r="BI117" s="257"/>
      <c r="BJ117" s="257"/>
      <c r="BK117" s="257"/>
      <c r="BL117" s="257"/>
      <c r="BM117" s="257"/>
      <c r="BN117" s="257"/>
      <c r="BO117" s="257"/>
      <c r="BP117" s="257"/>
      <c r="BQ117" s="257"/>
      <c r="BR117" s="257"/>
      <c r="BS117" s="257"/>
      <c r="BT117" s="257"/>
      <c r="BU117" s="257"/>
      <c r="BV117" s="257"/>
      <c r="BW117" s="257"/>
      <c r="BX117" s="257"/>
      <c r="BY117" s="257"/>
      <c r="BZ117" s="257"/>
      <c r="CA117" s="257"/>
      <c r="CB117" s="257"/>
      <c r="CC117" s="257"/>
      <c r="CD117" s="257"/>
      <c r="CE117" s="257"/>
      <c r="CF117" s="257"/>
      <c r="CG117" s="257"/>
      <c r="CH117" s="257"/>
      <c r="CI117" s="257"/>
      <c r="CJ117" s="257"/>
      <c r="CK117" s="257"/>
      <c r="CL117" s="257"/>
      <c r="CM117" s="257"/>
      <c r="CN117" s="257"/>
      <c r="CO117" s="257"/>
      <c r="CP117" s="257"/>
      <c r="CQ117" s="257"/>
      <c r="CR117" s="257"/>
      <c r="CS117" s="257"/>
      <c r="CT117" s="257"/>
      <c r="CU117" s="257"/>
      <c r="CV117" s="257"/>
      <c r="CW117" s="257"/>
      <c r="CX117" s="257"/>
      <c r="CY117" s="257"/>
      <c r="CZ117" s="257"/>
      <c r="DA117" s="257"/>
      <c r="DB117" s="257"/>
      <c r="DC117" s="257"/>
      <c r="DD117" s="257"/>
      <c r="DE117" s="257"/>
      <c r="DF117" s="257"/>
      <c r="DG117" s="257"/>
      <c r="DH117" s="257"/>
      <c r="DI117" s="257"/>
      <c r="DJ117" s="257"/>
      <c r="DK117" s="257"/>
      <c r="DL117" s="257"/>
      <c r="DM117" s="257"/>
      <c r="DN117" s="257"/>
      <c r="DO117" s="257"/>
      <c r="DP117" s="257"/>
      <c r="DQ117" s="257"/>
      <c r="DR117" s="257"/>
      <c r="DS117" s="257"/>
      <c r="DT117" s="257"/>
      <c r="DU117" s="257"/>
      <c r="DV117" s="257"/>
      <c r="DW117" s="257"/>
      <c r="DX117" s="257"/>
      <c r="DY117" s="257"/>
      <c r="DZ117" s="257"/>
      <c r="EA117" s="257"/>
      <c r="EB117" s="257"/>
      <c r="EC117" s="257"/>
      <c r="ED117" s="257"/>
      <c r="EE117" s="257"/>
      <c r="EF117" s="257"/>
      <c r="EG117" s="257"/>
      <c r="EH117" s="257"/>
      <c r="EI117" s="257"/>
      <c r="EJ117" s="257"/>
      <c r="EK117" s="257"/>
      <c r="EL117" s="257"/>
      <c r="EM117" s="257"/>
      <c r="EN117" s="257"/>
      <c r="EO117" s="257"/>
      <c r="EP117" s="257"/>
      <c r="EQ117" s="257"/>
      <c r="ER117" s="257"/>
      <c r="ES117" s="257"/>
      <c r="ET117" s="257"/>
      <c r="EU117" s="257"/>
      <c r="EV117" s="257"/>
      <c r="EW117" s="257"/>
      <c r="EX117" s="257"/>
      <c r="EY117" s="257"/>
      <c r="EZ117" s="257"/>
      <c r="FA117" s="257"/>
      <c r="FB117" s="257"/>
      <c r="FC117" s="257"/>
      <c r="FD117" s="257"/>
      <c r="FE117" s="257"/>
      <c r="FF117" s="257"/>
      <c r="FG117" s="257"/>
      <c r="FH117" s="257"/>
      <c r="FI117" s="257"/>
      <c r="FJ117" s="257"/>
      <c r="FK117" s="257"/>
      <c r="FL117" s="257"/>
      <c r="FM117" s="257"/>
      <c r="FN117" s="257"/>
      <c r="FO117" s="257"/>
      <c r="FP117" s="257"/>
      <c r="FQ117" s="257"/>
      <c r="FR117" s="257"/>
      <c r="FS117" s="257"/>
      <c r="FT117" s="257"/>
      <c r="FU117" s="257"/>
      <c r="FV117" s="257"/>
      <c r="FW117" s="257"/>
      <c r="FX117" s="257"/>
      <c r="FY117" s="257"/>
      <c r="FZ117" s="257"/>
      <c r="GA117" s="257"/>
      <c r="GB117" s="257"/>
      <c r="GC117" s="257"/>
      <c r="GD117" s="257"/>
      <c r="GE117" s="257"/>
      <c r="GF117" s="257"/>
      <c r="GG117" s="257"/>
      <c r="GH117" s="257"/>
      <c r="GI117" s="257"/>
      <c r="GJ117" s="257"/>
      <c r="GK117" s="257"/>
      <c r="GL117" s="257"/>
      <c r="GM117" s="257"/>
      <c r="GN117" s="257"/>
      <c r="GO117" s="257"/>
      <c r="GP117" s="257"/>
      <c r="GQ117" s="257"/>
      <c r="GR117" s="257"/>
      <c r="GS117" s="257"/>
      <c r="GT117" s="257"/>
      <c r="GU117" s="257"/>
      <c r="GV117" s="257"/>
      <c r="GW117" s="257"/>
      <c r="GX117" s="257"/>
      <c r="GY117" s="257"/>
      <c r="GZ117" s="257"/>
      <c r="HA117" s="257"/>
      <c r="HB117" s="257"/>
      <c r="HC117" s="257"/>
      <c r="HD117" s="257"/>
      <c r="HE117" s="257"/>
      <c r="HF117" s="257"/>
      <c r="HG117" s="257"/>
      <c r="HH117" s="257"/>
      <c r="HI117" s="257"/>
      <c r="HJ117" s="257"/>
      <c r="HK117" s="257"/>
      <c r="HL117" s="257"/>
      <c r="HM117" s="257"/>
      <c r="HN117" s="257"/>
      <c r="HO117" s="257"/>
      <c r="HP117" s="257"/>
      <c r="HQ117" s="257"/>
      <c r="HR117" s="257"/>
      <c r="HS117" s="257"/>
      <c r="HT117" s="257"/>
      <c r="HU117" s="257"/>
      <c r="HV117" s="257"/>
      <c r="HW117" s="257"/>
      <c r="HX117" s="257"/>
      <c r="HY117" s="257"/>
      <c r="HZ117" s="257"/>
      <c r="IA117" s="257"/>
      <c r="IB117" s="257"/>
      <c r="IC117" s="257"/>
      <c r="ID117" s="257"/>
      <c r="IE117" s="257"/>
      <c r="IF117" s="257"/>
      <c r="IG117" s="257"/>
      <c r="IH117" s="257"/>
      <c r="II117" s="257"/>
      <c r="IJ117" s="257"/>
      <c r="IK117" s="257"/>
    </row>
    <row r="118" spans="1:245" s="113" customFormat="1" ht="13.5" customHeight="1" x14ac:dyDescent="0.2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</row>
    <row r="119" spans="1:245" s="113" customFormat="1" ht="27" customHeight="1" x14ac:dyDescent="0.25">
      <c r="A119" s="458" t="s">
        <v>141</v>
      </c>
      <c r="B119" s="459"/>
      <c r="C119" s="459"/>
      <c r="D119" s="459"/>
      <c r="E119" s="459"/>
      <c r="F119" s="459"/>
      <c r="G119" s="459"/>
      <c r="H119" s="459"/>
      <c r="I119" s="459"/>
      <c r="J119" s="459"/>
      <c r="K119" s="459"/>
      <c r="L119" s="459"/>
      <c r="M119" s="459"/>
      <c r="N119" s="459"/>
      <c r="O119" s="459"/>
      <c r="P119" s="459"/>
    </row>
    <row r="120" spans="1:245" s="113" customFormat="1" ht="16.5" customHeight="1" x14ac:dyDescent="0.25">
      <c r="A120" s="458" t="s">
        <v>96</v>
      </c>
      <c r="B120" s="458"/>
      <c r="C120" s="458"/>
      <c r="D120" s="458"/>
      <c r="E120" s="458"/>
      <c r="F120" s="458"/>
      <c r="G120" s="458"/>
      <c r="H120" s="458"/>
      <c r="I120" s="458"/>
      <c r="J120" s="458"/>
      <c r="K120" s="458"/>
      <c r="L120" s="458"/>
      <c r="M120" s="458"/>
      <c r="N120" s="458"/>
      <c r="O120" s="458"/>
      <c r="P120" s="458"/>
    </row>
    <row r="121" spans="1:245" s="113" customFormat="1" ht="14.25" customHeight="1" x14ac:dyDescent="0.25">
      <c r="A121" s="458" t="s">
        <v>97</v>
      </c>
      <c r="B121" s="458"/>
      <c r="C121" s="458"/>
      <c r="D121" s="458"/>
      <c r="E121" s="458"/>
      <c r="F121" s="458"/>
      <c r="G121" s="458"/>
      <c r="H121" s="458"/>
      <c r="I121" s="458"/>
      <c r="J121" s="458"/>
      <c r="K121" s="458"/>
      <c r="L121" s="458"/>
      <c r="M121" s="458"/>
      <c r="N121" s="458"/>
      <c r="O121" s="458"/>
      <c r="P121" s="458"/>
    </row>
    <row r="123" spans="1:245" s="113" customFormat="1" ht="15" x14ac:dyDescent="0.25">
      <c r="A123" s="117"/>
    </row>
    <row r="124" spans="1:245" s="113" customFormat="1" ht="15" x14ac:dyDescent="0.25">
      <c r="A124" s="117"/>
    </row>
    <row r="125" spans="1:245" s="113" customFormat="1" ht="15" x14ac:dyDescent="0.25">
      <c r="A125" s="117"/>
    </row>
    <row r="126" spans="1:245" s="113" customFormat="1" ht="15" x14ac:dyDescent="0.25">
      <c r="A126" s="117"/>
    </row>
    <row r="127" spans="1:245" s="113" customFormat="1" ht="15" x14ac:dyDescent="0.25">
      <c r="A127" s="117"/>
    </row>
    <row r="128" spans="1:245" s="113" customFormat="1" ht="15" x14ac:dyDescent="0.25">
      <c r="A128" s="117"/>
    </row>
    <row r="129" spans="1:1" s="113" customFormat="1" ht="15" x14ac:dyDescent="0.25">
      <c r="A129" s="117"/>
    </row>
    <row r="130" spans="1:1" s="113" customFormat="1" ht="15" x14ac:dyDescent="0.25">
      <c r="A130" s="117"/>
    </row>
    <row r="131" spans="1:1" s="113" customFormat="1" ht="15" x14ac:dyDescent="0.25">
      <c r="A131" s="117"/>
    </row>
    <row r="132" spans="1:1" s="113" customFormat="1" ht="15" x14ac:dyDescent="0.25">
      <c r="A132" s="117"/>
    </row>
    <row r="133" spans="1:1" s="113" customFormat="1" ht="15" x14ac:dyDescent="0.25">
      <c r="A133" s="117"/>
    </row>
    <row r="134" spans="1:1" s="113" customFormat="1" ht="15" x14ac:dyDescent="0.25">
      <c r="A134" s="117"/>
    </row>
    <row r="135" spans="1:1" s="113" customFormat="1" ht="15" x14ac:dyDescent="0.25">
      <c r="A135" s="117"/>
    </row>
    <row r="136" spans="1:1" s="113" customFormat="1" ht="15" x14ac:dyDescent="0.25">
      <c r="A136" s="117"/>
    </row>
    <row r="137" spans="1:1" s="113" customFormat="1" ht="15" x14ac:dyDescent="0.25">
      <c r="A137" s="117"/>
    </row>
    <row r="138" spans="1:1" s="113" customFormat="1" ht="15" x14ac:dyDescent="0.25">
      <c r="A138" s="117"/>
    </row>
    <row r="139" spans="1:1" s="113" customFormat="1" ht="15" x14ac:dyDescent="0.25">
      <c r="A139" s="117"/>
    </row>
    <row r="140" spans="1:1" s="113" customFormat="1" ht="15" x14ac:dyDescent="0.25">
      <c r="A140" s="117"/>
    </row>
    <row r="141" spans="1:1" s="113" customFormat="1" ht="15" x14ac:dyDescent="0.25">
      <c r="A141" s="117"/>
    </row>
    <row r="142" spans="1:1" s="113" customFormat="1" ht="15" x14ac:dyDescent="0.25">
      <c r="A142" s="117"/>
    </row>
    <row r="143" spans="1:1" s="113" customFormat="1" ht="15" x14ac:dyDescent="0.25">
      <c r="A143" s="117"/>
    </row>
    <row r="144" spans="1:1" s="113" customFormat="1" ht="15" x14ac:dyDescent="0.25">
      <c r="A144" s="117"/>
    </row>
    <row r="145" spans="1:1" s="113" customFormat="1" ht="15" x14ac:dyDescent="0.25">
      <c r="A145" s="117"/>
    </row>
    <row r="146" spans="1:1" s="113" customFormat="1" ht="15" x14ac:dyDescent="0.25">
      <c r="A146" s="117"/>
    </row>
    <row r="147" spans="1:1" s="113" customFormat="1" ht="15" x14ac:dyDescent="0.25">
      <c r="A147" s="117"/>
    </row>
    <row r="148" spans="1:1" s="113" customFormat="1" ht="15" x14ac:dyDescent="0.25">
      <c r="A148" s="117"/>
    </row>
    <row r="149" spans="1:1" s="113" customFormat="1" ht="15" x14ac:dyDescent="0.25">
      <c r="A149" s="117"/>
    </row>
    <row r="150" spans="1:1" s="113" customFormat="1" ht="15" x14ac:dyDescent="0.25">
      <c r="A150" s="117"/>
    </row>
    <row r="151" spans="1:1" s="113" customFormat="1" ht="15" x14ac:dyDescent="0.25">
      <c r="A151" s="117"/>
    </row>
    <row r="152" spans="1:1" s="113" customFormat="1" ht="15" x14ac:dyDescent="0.25">
      <c r="A152" s="117"/>
    </row>
    <row r="153" spans="1:1" s="113" customFormat="1" ht="15" x14ac:dyDescent="0.25">
      <c r="A153" s="117"/>
    </row>
    <row r="154" spans="1:1" s="113" customFormat="1" ht="15" x14ac:dyDescent="0.25">
      <c r="A154" s="117"/>
    </row>
    <row r="155" spans="1:1" s="113" customFormat="1" ht="15" x14ac:dyDescent="0.25">
      <c r="A155" s="117"/>
    </row>
  </sheetData>
  <mergeCells count="115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P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A40:P40"/>
    <mergeCell ref="C41:G41"/>
    <mergeCell ref="C54:G54"/>
    <mergeCell ref="C55:G55"/>
    <mergeCell ref="C56:G56"/>
    <mergeCell ref="C57:G57"/>
    <mergeCell ref="C58:G58"/>
    <mergeCell ref="C60:G60"/>
    <mergeCell ref="C48:G48"/>
    <mergeCell ref="C49:G49"/>
    <mergeCell ref="C50:G50"/>
    <mergeCell ref="C51:G51"/>
    <mergeCell ref="C52:G52"/>
    <mergeCell ref="C53:G53"/>
    <mergeCell ref="C68:O68"/>
    <mergeCell ref="C69:O69"/>
    <mergeCell ref="C70:O70"/>
    <mergeCell ref="C71:O71"/>
    <mergeCell ref="C72:O72"/>
    <mergeCell ref="C73:O73"/>
    <mergeCell ref="C61:G61"/>
    <mergeCell ref="C63:O63"/>
    <mergeCell ref="C64:O64"/>
    <mergeCell ref="C65:O65"/>
    <mergeCell ref="C66:O66"/>
    <mergeCell ref="C67:O67"/>
    <mergeCell ref="C80:O80"/>
    <mergeCell ref="C81:O81"/>
    <mergeCell ref="C82:O82"/>
    <mergeCell ref="C83:J83"/>
    <mergeCell ref="L83:O83"/>
    <mergeCell ref="C84:J84"/>
    <mergeCell ref="L84:O84"/>
    <mergeCell ref="C74:O74"/>
    <mergeCell ref="C75:O75"/>
    <mergeCell ref="C76:O76"/>
    <mergeCell ref="C77:O77"/>
    <mergeCell ref="C78:O78"/>
    <mergeCell ref="C79:O79"/>
    <mergeCell ref="C93:O93"/>
    <mergeCell ref="C94:O94"/>
    <mergeCell ref="C95:O95"/>
    <mergeCell ref="C96:O96"/>
    <mergeCell ref="C97:O97"/>
    <mergeCell ref="C98:O98"/>
    <mergeCell ref="A86:P86"/>
    <mergeCell ref="C87:O87"/>
    <mergeCell ref="C88:O88"/>
    <mergeCell ref="C90:O90"/>
    <mergeCell ref="C91:O91"/>
    <mergeCell ref="C92:O92"/>
    <mergeCell ref="C105:O105"/>
    <mergeCell ref="C106:O106"/>
    <mergeCell ref="C107:O107"/>
    <mergeCell ref="C108:O108"/>
    <mergeCell ref="C109:O109"/>
    <mergeCell ref="C110:J110"/>
    <mergeCell ref="L110:O110"/>
    <mergeCell ref="C99:O99"/>
    <mergeCell ref="C100:O100"/>
    <mergeCell ref="C101:O101"/>
    <mergeCell ref="C102:O102"/>
    <mergeCell ref="C103:O103"/>
    <mergeCell ref="C104:O104"/>
    <mergeCell ref="C117:N117"/>
    <mergeCell ref="A119:P119"/>
    <mergeCell ref="A120:P120"/>
    <mergeCell ref="A121:P121"/>
    <mergeCell ref="C111:J111"/>
    <mergeCell ref="L111:O111"/>
    <mergeCell ref="C114:H114"/>
    <mergeCell ref="I114:N114"/>
    <mergeCell ref="C115:N115"/>
    <mergeCell ref="C116:H116"/>
    <mergeCell ref="I116:N11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5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H131"/>
  <sheetViews>
    <sheetView topLeftCell="A56" workbookViewId="0">
      <selection activeCell="T93" sqref="T93"/>
    </sheetView>
  </sheetViews>
  <sheetFormatPr defaultColWidth="9.140625" defaultRowHeight="11.25" customHeight="1" x14ac:dyDescent="0.2"/>
  <cols>
    <col min="1" max="1" width="9.7109375" style="245" customWidth="1"/>
    <col min="2" max="2" width="20.7109375" style="245" customWidth="1"/>
    <col min="3" max="3" width="10.7109375" style="245" customWidth="1"/>
    <col min="4" max="4" width="12.85546875" style="245" customWidth="1"/>
    <col min="5" max="5" width="10.42578125" style="245" customWidth="1"/>
    <col min="6" max="6" width="11.7109375" style="245" customWidth="1"/>
    <col min="7" max="7" width="6.140625" style="245" customWidth="1"/>
    <col min="8" max="8" width="9.28515625" style="245" customWidth="1"/>
    <col min="9" max="9" width="10.7109375" style="245" customWidth="1"/>
    <col min="10" max="10" width="12.42578125" style="245" customWidth="1"/>
    <col min="11" max="11" width="13.28515625" style="245" customWidth="1"/>
    <col min="12" max="12" width="17" style="245" customWidth="1"/>
    <col min="13" max="13" width="11.5703125" style="245" customWidth="1"/>
    <col min="14" max="14" width="17" style="245" customWidth="1"/>
    <col min="15" max="15" width="12.85546875" style="245" customWidth="1"/>
    <col min="16" max="16" width="17" style="245" customWidth="1"/>
    <col min="17" max="17" width="75.28515625" style="147" hidden="1" customWidth="1"/>
    <col min="18" max="18" width="126.5703125" style="147" hidden="1" customWidth="1"/>
    <col min="19" max="27" width="9.140625" style="245"/>
    <col min="28" max="33" width="76.140625" style="188" hidden="1" customWidth="1"/>
    <col min="34" max="43" width="127.28515625" style="188" hidden="1" customWidth="1"/>
    <col min="44" max="49" width="76.140625" style="188" hidden="1" customWidth="1"/>
    <col min="50" max="59" width="127.28515625" style="188" hidden="1" customWidth="1"/>
    <col min="60" max="65" width="76.140625" style="188" hidden="1" customWidth="1"/>
    <col min="66" max="75" width="127.28515625" style="188" hidden="1" customWidth="1"/>
    <col min="76" max="81" width="76.140625" style="188" hidden="1" customWidth="1"/>
    <col min="82" max="91" width="127.28515625" style="188" hidden="1" customWidth="1"/>
    <col min="92" max="97" width="76.140625" style="188" hidden="1" customWidth="1"/>
    <col min="98" max="107" width="127.28515625" style="188" hidden="1" customWidth="1"/>
    <col min="108" max="113" width="76.140625" style="188" hidden="1" customWidth="1"/>
    <col min="114" max="123" width="127.28515625" style="188" hidden="1" customWidth="1"/>
    <col min="124" max="129" width="76.140625" style="188" hidden="1" customWidth="1"/>
    <col min="130" max="139" width="127.28515625" style="188" hidden="1" customWidth="1"/>
    <col min="140" max="187" width="203.42578125" style="188" hidden="1" customWidth="1"/>
    <col min="188" max="192" width="66.42578125" style="188" hidden="1" customWidth="1"/>
    <col min="193" max="196" width="45.7109375" style="188" hidden="1" customWidth="1"/>
    <col min="197" max="197" width="203.42578125" style="188" hidden="1" customWidth="1"/>
    <col min="198" max="202" width="51.85546875" style="188" hidden="1" customWidth="1"/>
    <col min="203" max="203" width="173" style="188" hidden="1" customWidth="1"/>
    <col min="204" max="208" width="51.85546875" style="188" hidden="1" customWidth="1"/>
    <col min="209" max="212" width="156" style="188" hidden="1" customWidth="1"/>
    <col min="213" max="213" width="84.28515625" style="188" hidden="1" customWidth="1"/>
    <col min="214" max="217" width="156" style="188" hidden="1" customWidth="1"/>
    <col min="218" max="218" width="84.28515625" style="188" hidden="1" customWidth="1"/>
    <col min="219" max="224" width="61.140625" style="188" hidden="1" customWidth="1"/>
    <col min="225" max="230" width="82" style="188" hidden="1" customWidth="1"/>
    <col min="231" max="236" width="61.140625" style="188" hidden="1" customWidth="1"/>
    <col min="237" max="242" width="82" style="188" hidden="1" customWidth="1"/>
    <col min="243" max="16384" width="9.140625" style="245"/>
  </cols>
  <sheetData>
    <row r="1" spans="1:171" s="142" customFormat="1" ht="15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1" t="s">
        <v>154</v>
      </c>
    </row>
    <row r="2" spans="1:171" s="142" customFormat="1" ht="11.25" customHeight="1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P2" s="141" t="s">
        <v>184</v>
      </c>
    </row>
    <row r="3" spans="1:171" s="142" customFormat="1" ht="15" x14ac:dyDescent="0.25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P3" s="141"/>
    </row>
    <row r="4" spans="1:171" s="142" customFormat="1" ht="12.75" customHeight="1" x14ac:dyDescent="0.25">
      <c r="A4" s="510" t="s">
        <v>155</v>
      </c>
      <c r="B4" s="510"/>
      <c r="C4" s="510"/>
      <c r="D4" s="510"/>
      <c r="E4" s="510"/>
      <c r="F4" s="510"/>
      <c r="G4" s="511" t="s">
        <v>185</v>
      </c>
      <c r="H4" s="511"/>
      <c r="I4" s="511"/>
      <c r="J4" s="511"/>
      <c r="K4" s="511"/>
      <c r="L4" s="511"/>
      <c r="M4" s="511"/>
      <c r="N4" s="511"/>
      <c r="O4" s="511"/>
      <c r="P4" s="511"/>
    </row>
    <row r="5" spans="1:171" s="142" customFormat="1" ht="45" customHeight="1" x14ac:dyDescent="0.25">
      <c r="A5" s="510" t="s">
        <v>156</v>
      </c>
      <c r="B5" s="510"/>
      <c r="C5" s="510"/>
      <c r="D5" s="510"/>
      <c r="E5" s="510"/>
      <c r="F5" s="510"/>
      <c r="G5" s="512" t="s">
        <v>186</v>
      </c>
      <c r="H5" s="512"/>
      <c r="I5" s="512"/>
      <c r="J5" s="512"/>
      <c r="K5" s="512"/>
      <c r="L5" s="512"/>
      <c r="M5" s="512"/>
      <c r="N5" s="512"/>
      <c r="O5" s="512"/>
      <c r="P5" s="512"/>
      <c r="AB5" s="144" t="s">
        <v>156</v>
      </c>
      <c r="AC5" s="144" t="s">
        <v>7</v>
      </c>
      <c r="AD5" s="144" t="s">
        <v>7</v>
      </c>
      <c r="AE5" s="144" t="s">
        <v>7</v>
      </c>
      <c r="AF5" s="144" t="s">
        <v>7</v>
      </c>
      <c r="AG5" s="144" t="s">
        <v>7</v>
      </c>
      <c r="AH5" s="144" t="s">
        <v>186</v>
      </c>
      <c r="AI5" s="144" t="s">
        <v>7</v>
      </c>
      <c r="AJ5" s="144" t="s">
        <v>7</v>
      </c>
      <c r="AK5" s="144" t="s">
        <v>7</v>
      </c>
      <c r="AL5" s="144" t="s">
        <v>7</v>
      </c>
      <c r="AM5" s="144" t="s">
        <v>7</v>
      </c>
      <c r="AN5" s="144" t="s">
        <v>7</v>
      </c>
      <c r="AO5" s="144" t="s">
        <v>7</v>
      </c>
      <c r="AP5" s="144" t="s">
        <v>7</v>
      </c>
      <c r="AQ5" s="144" t="s">
        <v>7</v>
      </c>
    </row>
    <row r="6" spans="1:171" s="142" customFormat="1" ht="67.5" customHeight="1" x14ac:dyDescent="0.25">
      <c r="A6" s="510" t="s">
        <v>157</v>
      </c>
      <c r="B6" s="510"/>
      <c r="C6" s="510"/>
      <c r="D6" s="510"/>
      <c r="E6" s="510"/>
      <c r="F6" s="510"/>
      <c r="G6" s="512" t="s">
        <v>187</v>
      </c>
      <c r="H6" s="512"/>
      <c r="I6" s="512"/>
      <c r="J6" s="512"/>
      <c r="K6" s="512"/>
      <c r="L6" s="512"/>
      <c r="M6" s="512"/>
      <c r="N6" s="512"/>
      <c r="O6" s="512"/>
      <c r="P6" s="512"/>
      <c r="AR6" s="144" t="s">
        <v>157</v>
      </c>
      <c r="AS6" s="144" t="s">
        <v>7</v>
      </c>
      <c r="AT6" s="144" t="s">
        <v>7</v>
      </c>
      <c r="AU6" s="144" t="s">
        <v>7</v>
      </c>
      <c r="AV6" s="144" t="s">
        <v>7</v>
      </c>
      <c r="AW6" s="144" t="s">
        <v>7</v>
      </c>
      <c r="AX6" s="144" t="s">
        <v>187</v>
      </c>
      <c r="AY6" s="144" t="s">
        <v>7</v>
      </c>
      <c r="AZ6" s="144" t="s">
        <v>7</v>
      </c>
      <c r="BA6" s="144" t="s">
        <v>7</v>
      </c>
      <c r="BB6" s="144" t="s">
        <v>7</v>
      </c>
      <c r="BC6" s="144" t="s">
        <v>7</v>
      </c>
      <c r="BD6" s="144" t="s">
        <v>7</v>
      </c>
      <c r="BE6" s="144" t="s">
        <v>7</v>
      </c>
      <c r="BF6" s="144" t="s">
        <v>7</v>
      </c>
      <c r="BG6" s="144" t="s">
        <v>7</v>
      </c>
    </row>
    <row r="7" spans="1:171" s="142" customFormat="1" ht="67.5" customHeight="1" x14ac:dyDescent="0.25">
      <c r="A7" s="513" t="s">
        <v>158</v>
      </c>
      <c r="B7" s="513"/>
      <c r="C7" s="513"/>
      <c r="D7" s="513"/>
      <c r="E7" s="513"/>
      <c r="F7" s="513"/>
      <c r="G7" s="512" t="s">
        <v>188</v>
      </c>
      <c r="H7" s="512"/>
      <c r="I7" s="512"/>
      <c r="J7" s="512"/>
      <c r="K7" s="512"/>
      <c r="L7" s="512"/>
      <c r="M7" s="512"/>
      <c r="N7" s="512"/>
      <c r="O7" s="512"/>
      <c r="P7" s="512"/>
      <c r="Q7" s="145" t="s">
        <v>158</v>
      </c>
      <c r="R7" s="146" t="s">
        <v>188</v>
      </c>
      <c r="S7" s="144"/>
      <c r="T7" s="144"/>
      <c r="U7" s="144"/>
      <c r="V7" s="144"/>
      <c r="W7" s="144"/>
      <c r="X7" s="144"/>
      <c r="Y7" s="144"/>
      <c r="Z7" s="144"/>
      <c r="AA7" s="144"/>
      <c r="BH7" s="144" t="s">
        <v>158</v>
      </c>
      <c r="BI7" s="144" t="s">
        <v>7</v>
      </c>
      <c r="BJ7" s="144" t="s">
        <v>7</v>
      </c>
      <c r="BK7" s="144" t="s">
        <v>7</v>
      </c>
      <c r="BL7" s="144" t="s">
        <v>7</v>
      </c>
      <c r="BM7" s="144" t="s">
        <v>7</v>
      </c>
      <c r="BN7" s="144" t="s">
        <v>188</v>
      </c>
      <c r="BO7" s="144" t="s">
        <v>7</v>
      </c>
      <c r="BP7" s="144" t="s">
        <v>7</v>
      </c>
      <c r="BQ7" s="144" t="s">
        <v>7</v>
      </c>
      <c r="BR7" s="144" t="s">
        <v>7</v>
      </c>
      <c r="BS7" s="144" t="s">
        <v>7</v>
      </c>
      <c r="BT7" s="144" t="s">
        <v>7</v>
      </c>
      <c r="BU7" s="144" t="s">
        <v>7</v>
      </c>
      <c r="BV7" s="144" t="s">
        <v>7</v>
      </c>
      <c r="BW7" s="144" t="s">
        <v>7</v>
      </c>
    </row>
    <row r="8" spans="1:171" s="142" customFormat="1" ht="33.75" customHeight="1" x14ac:dyDescent="0.25">
      <c r="A8" s="510" t="s">
        <v>159</v>
      </c>
      <c r="B8" s="510"/>
      <c r="C8" s="510"/>
      <c r="D8" s="510"/>
      <c r="E8" s="510"/>
      <c r="F8" s="510"/>
      <c r="G8" s="512" t="s">
        <v>160</v>
      </c>
      <c r="H8" s="512"/>
      <c r="I8" s="512"/>
      <c r="J8" s="512"/>
      <c r="K8" s="512"/>
      <c r="L8" s="512"/>
      <c r="M8" s="512"/>
      <c r="N8" s="512"/>
      <c r="O8" s="512"/>
      <c r="P8" s="512"/>
      <c r="Q8" s="145" t="s">
        <v>159</v>
      </c>
      <c r="R8" s="146" t="s">
        <v>160</v>
      </c>
      <c r="S8" s="144"/>
      <c r="T8" s="144"/>
      <c r="U8" s="144"/>
      <c r="V8" s="144"/>
      <c r="W8" s="144"/>
      <c r="X8" s="144"/>
      <c r="Y8" s="144"/>
      <c r="Z8" s="144"/>
      <c r="AA8" s="144"/>
      <c r="BX8" s="144" t="s">
        <v>159</v>
      </c>
      <c r="BY8" s="144" t="s">
        <v>7</v>
      </c>
      <c r="BZ8" s="144" t="s">
        <v>7</v>
      </c>
      <c r="CA8" s="144" t="s">
        <v>7</v>
      </c>
      <c r="CB8" s="144" t="s">
        <v>7</v>
      </c>
      <c r="CC8" s="144" t="s">
        <v>7</v>
      </c>
      <c r="CD8" s="144" t="s">
        <v>160</v>
      </c>
      <c r="CE8" s="144" t="s">
        <v>7</v>
      </c>
      <c r="CF8" s="144" t="s">
        <v>7</v>
      </c>
      <c r="CG8" s="144" t="s">
        <v>7</v>
      </c>
      <c r="CH8" s="144" t="s">
        <v>7</v>
      </c>
      <c r="CI8" s="144" t="s">
        <v>7</v>
      </c>
      <c r="CJ8" s="144" t="s">
        <v>7</v>
      </c>
      <c r="CK8" s="144" t="s">
        <v>7</v>
      </c>
      <c r="CL8" s="144" t="s">
        <v>7</v>
      </c>
      <c r="CM8" s="144" t="s">
        <v>7</v>
      </c>
    </row>
    <row r="9" spans="1:171" s="142" customFormat="1" ht="11.25" customHeight="1" x14ac:dyDescent="0.25">
      <c r="A9" s="510" t="s">
        <v>161</v>
      </c>
      <c r="B9" s="510"/>
      <c r="C9" s="510"/>
      <c r="D9" s="510"/>
      <c r="E9" s="510"/>
      <c r="F9" s="510"/>
      <c r="G9" s="512"/>
      <c r="H9" s="512"/>
      <c r="I9" s="512"/>
      <c r="J9" s="512"/>
      <c r="K9" s="512"/>
      <c r="L9" s="512"/>
      <c r="M9" s="512"/>
      <c r="N9" s="512"/>
      <c r="O9" s="512"/>
      <c r="P9" s="512"/>
      <c r="CN9" s="144" t="s">
        <v>161</v>
      </c>
      <c r="CO9" s="144" t="s">
        <v>7</v>
      </c>
      <c r="CP9" s="144" t="s">
        <v>7</v>
      </c>
      <c r="CQ9" s="144" t="s">
        <v>7</v>
      </c>
      <c r="CR9" s="144" t="s">
        <v>7</v>
      </c>
      <c r="CS9" s="144" t="s">
        <v>7</v>
      </c>
      <c r="CT9" s="144" t="s">
        <v>7</v>
      </c>
      <c r="CU9" s="144" t="s">
        <v>7</v>
      </c>
      <c r="CV9" s="144" t="s">
        <v>7</v>
      </c>
      <c r="CW9" s="144" t="s">
        <v>7</v>
      </c>
      <c r="CX9" s="144" t="s">
        <v>7</v>
      </c>
      <c r="CY9" s="144" t="s">
        <v>7</v>
      </c>
      <c r="CZ9" s="144" t="s">
        <v>7</v>
      </c>
      <c r="DA9" s="144" t="s">
        <v>7</v>
      </c>
      <c r="DB9" s="144" t="s">
        <v>7</v>
      </c>
      <c r="DC9" s="144" t="s">
        <v>7</v>
      </c>
    </row>
    <row r="10" spans="1:171" s="142" customFormat="1" ht="11.25" customHeight="1" x14ac:dyDescent="0.25">
      <c r="A10" s="510" t="s">
        <v>162</v>
      </c>
      <c r="B10" s="510"/>
      <c r="C10" s="510"/>
      <c r="D10" s="510"/>
      <c r="E10" s="510"/>
      <c r="F10" s="510"/>
      <c r="G10" s="512" t="s">
        <v>163</v>
      </c>
      <c r="H10" s="512"/>
      <c r="I10" s="512"/>
      <c r="J10" s="512"/>
      <c r="K10" s="512"/>
      <c r="L10" s="512"/>
      <c r="M10" s="512"/>
      <c r="N10" s="512"/>
      <c r="O10" s="512"/>
      <c r="P10" s="512"/>
      <c r="R10" s="147" t="s">
        <v>163</v>
      </c>
      <c r="DD10" s="144" t="s">
        <v>162</v>
      </c>
      <c r="DE10" s="144" t="s">
        <v>7</v>
      </c>
      <c r="DF10" s="144" t="s">
        <v>7</v>
      </c>
      <c r="DG10" s="144" t="s">
        <v>7</v>
      </c>
      <c r="DH10" s="144" t="s">
        <v>7</v>
      </c>
      <c r="DI10" s="144" t="s">
        <v>7</v>
      </c>
      <c r="DJ10" s="144" t="s">
        <v>163</v>
      </c>
      <c r="DK10" s="144" t="s">
        <v>7</v>
      </c>
      <c r="DL10" s="144" t="s">
        <v>7</v>
      </c>
      <c r="DM10" s="144" t="s">
        <v>7</v>
      </c>
      <c r="DN10" s="144" t="s">
        <v>7</v>
      </c>
      <c r="DO10" s="144" t="s">
        <v>7</v>
      </c>
      <c r="DP10" s="144" t="s">
        <v>7</v>
      </c>
      <c r="DQ10" s="144" t="s">
        <v>7</v>
      </c>
      <c r="DR10" s="144" t="s">
        <v>7</v>
      </c>
      <c r="DS10" s="144" t="s">
        <v>7</v>
      </c>
    </row>
    <row r="11" spans="1:171" s="142" customFormat="1" ht="15" x14ac:dyDescent="0.25">
      <c r="A11" s="510" t="s">
        <v>164</v>
      </c>
      <c r="B11" s="510"/>
      <c r="C11" s="510"/>
      <c r="D11" s="510"/>
      <c r="E11" s="510"/>
      <c r="F11" s="510"/>
      <c r="G11" s="512" t="s">
        <v>165</v>
      </c>
      <c r="H11" s="512"/>
      <c r="I11" s="512"/>
      <c r="J11" s="512"/>
      <c r="K11" s="512"/>
      <c r="L11" s="512"/>
      <c r="M11" s="512"/>
      <c r="N11" s="512"/>
      <c r="O11" s="512"/>
      <c r="P11" s="512"/>
      <c r="R11" s="147" t="s">
        <v>165</v>
      </c>
      <c r="DT11" s="144" t="s">
        <v>164</v>
      </c>
      <c r="DU11" s="144" t="s">
        <v>7</v>
      </c>
      <c r="DV11" s="144" t="s">
        <v>7</v>
      </c>
      <c r="DW11" s="144" t="s">
        <v>7</v>
      </c>
      <c r="DX11" s="144" t="s">
        <v>7</v>
      </c>
      <c r="DY11" s="144" t="s">
        <v>7</v>
      </c>
      <c r="DZ11" s="144" t="s">
        <v>165</v>
      </c>
      <c r="EA11" s="144" t="s">
        <v>7</v>
      </c>
      <c r="EB11" s="144" t="s">
        <v>7</v>
      </c>
      <c r="EC11" s="144" t="s">
        <v>7</v>
      </c>
      <c r="ED11" s="144" t="s">
        <v>7</v>
      </c>
      <c r="EE11" s="144" t="s">
        <v>7</v>
      </c>
      <c r="EF11" s="144" t="s">
        <v>7</v>
      </c>
      <c r="EG11" s="144" t="s">
        <v>7</v>
      </c>
      <c r="EH11" s="144" t="s">
        <v>7</v>
      </c>
      <c r="EI11" s="144" t="s">
        <v>7</v>
      </c>
    </row>
    <row r="12" spans="1:171" s="142" customFormat="1" ht="6" customHeight="1" x14ac:dyDescent="0.25">
      <c r="A12" s="148"/>
      <c r="B12" s="143"/>
      <c r="C12" s="143"/>
      <c r="D12" s="143"/>
      <c r="E12" s="143"/>
      <c r="F12" s="149"/>
      <c r="G12" s="150"/>
      <c r="H12" s="150"/>
      <c r="I12" s="150"/>
      <c r="J12" s="150"/>
      <c r="K12" s="150"/>
      <c r="L12" s="150"/>
      <c r="M12" s="150"/>
      <c r="N12" s="150"/>
      <c r="O12" s="150"/>
      <c r="P12" s="150"/>
    </row>
    <row r="13" spans="1:171" s="142" customFormat="1" ht="25.5" customHeight="1" x14ac:dyDescent="0.25">
      <c r="A13" s="502" t="s">
        <v>204</v>
      </c>
      <c r="B13" s="503"/>
      <c r="C13" s="503"/>
      <c r="D13" s="503"/>
      <c r="E13" s="503"/>
      <c r="F13" s="503"/>
      <c r="G13" s="503"/>
      <c r="H13" s="503"/>
      <c r="I13" s="503"/>
      <c r="J13" s="503"/>
      <c r="K13" s="503"/>
      <c r="L13" s="503"/>
      <c r="M13" s="503"/>
      <c r="N13" s="503"/>
      <c r="O13" s="503"/>
      <c r="P13" s="503"/>
      <c r="EJ13" s="144" t="s">
        <v>7</v>
      </c>
      <c r="EK13" s="144" t="s">
        <v>7</v>
      </c>
      <c r="EL13" s="144" t="s">
        <v>7</v>
      </c>
      <c r="EM13" s="144" t="s">
        <v>7</v>
      </c>
      <c r="EN13" s="144" t="s">
        <v>7</v>
      </c>
      <c r="EO13" s="144" t="s">
        <v>7</v>
      </c>
      <c r="EP13" s="144" t="s">
        <v>7</v>
      </c>
      <c r="EQ13" s="144" t="s">
        <v>7</v>
      </c>
      <c r="ER13" s="144" t="s">
        <v>7</v>
      </c>
      <c r="ES13" s="144" t="s">
        <v>7</v>
      </c>
      <c r="ET13" s="144" t="s">
        <v>7</v>
      </c>
      <c r="EU13" s="144" t="s">
        <v>7</v>
      </c>
      <c r="EV13" s="144" t="s">
        <v>7</v>
      </c>
      <c r="EW13" s="144" t="s">
        <v>7</v>
      </c>
      <c r="EX13" s="144" t="s">
        <v>7</v>
      </c>
      <c r="EY13" s="144" t="s">
        <v>7</v>
      </c>
    </row>
    <row r="14" spans="1:171" s="142" customFormat="1" ht="15" customHeight="1" x14ac:dyDescent="0.25">
      <c r="A14" s="504" t="s">
        <v>0</v>
      </c>
      <c r="B14" s="504"/>
      <c r="C14" s="504"/>
      <c r="D14" s="504"/>
      <c r="E14" s="504"/>
      <c r="F14" s="504"/>
      <c r="G14" s="504"/>
      <c r="H14" s="504"/>
      <c r="I14" s="504"/>
      <c r="J14" s="504"/>
      <c r="K14" s="504"/>
      <c r="L14" s="504"/>
      <c r="M14" s="504"/>
      <c r="N14" s="504"/>
      <c r="O14" s="504"/>
      <c r="P14" s="504"/>
    </row>
    <row r="15" spans="1:171" s="142" customFormat="1" ht="6" customHeight="1" x14ac:dyDescent="0.25">
      <c r="A15" s="151"/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</row>
    <row r="16" spans="1:171" s="142" customFormat="1" ht="15" customHeight="1" x14ac:dyDescent="0.25">
      <c r="A16" s="501" t="s">
        <v>176</v>
      </c>
      <c r="B16" s="501"/>
      <c r="C16" s="501"/>
      <c r="D16" s="501"/>
      <c r="E16" s="501"/>
      <c r="F16" s="501"/>
      <c r="G16" s="501"/>
      <c r="H16" s="501"/>
      <c r="I16" s="501"/>
      <c r="J16" s="501"/>
      <c r="K16" s="501"/>
      <c r="L16" s="501"/>
      <c r="M16" s="501"/>
      <c r="N16" s="501"/>
      <c r="O16" s="501"/>
      <c r="P16" s="501"/>
      <c r="EZ16" s="144" t="s">
        <v>7</v>
      </c>
      <c r="FA16" s="144" t="s">
        <v>7</v>
      </c>
      <c r="FB16" s="144" t="s">
        <v>7</v>
      </c>
      <c r="FC16" s="144" t="s">
        <v>7</v>
      </c>
      <c r="FD16" s="144" t="s">
        <v>7</v>
      </c>
      <c r="FE16" s="144" t="s">
        <v>7</v>
      </c>
      <c r="FF16" s="144" t="s">
        <v>7</v>
      </c>
      <c r="FG16" s="144" t="s">
        <v>7</v>
      </c>
      <c r="FH16" s="144" t="s">
        <v>7</v>
      </c>
      <c r="FI16" s="144" t="s">
        <v>7</v>
      </c>
      <c r="FJ16" s="144" t="s">
        <v>7</v>
      </c>
      <c r="FK16" s="144" t="s">
        <v>7</v>
      </c>
      <c r="FL16" s="144" t="s">
        <v>7</v>
      </c>
      <c r="FM16" s="144" t="s">
        <v>7</v>
      </c>
      <c r="FN16" s="144" t="s">
        <v>7</v>
      </c>
      <c r="FO16" s="144" t="s">
        <v>7</v>
      </c>
    </row>
    <row r="17" spans="1:196" s="142" customFormat="1" ht="15" x14ac:dyDescent="0.25">
      <c r="A17" s="498" t="s">
        <v>63</v>
      </c>
      <c r="B17" s="498"/>
      <c r="C17" s="498"/>
      <c r="D17" s="498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498"/>
      <c r="P17" s="498"/>
    </row>
    <row r="18" spans="1:196" s="142" customFormat="1" ht="17.25" customHeight="1" x14ac:dyDescent="0.25">
      <c r="A18" s="499" t="s">
        <v>98</v>
      </c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99"/>
      <c r="P18" s="499"/>
    </row>
    <row r="19" spans="1:196" s="142" customFormat="1" ht="8.25" customHeight="1" x14ac:dyDescent="0.25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</row>
    <row r="20" spans="1:196" s="142" customFormat="1" ht="15" customHeight="1" x14ac:dyDescent="0.25">
      <c r="A20" s="500" t="s">
        <v>86</v>
      </c>
      <c r="B20" s="500"/>
      <c r="C20" s="500"/>
      <c r="D20" s="500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0"/>
      <c r="P20" s="500"/>
      <c r="FP20" s="144" t="s">
        <v>189</v>
      </c>
      <c r="FQ20" s="144" t="s">
        <v>7</v>
      </c>
      <c r="FR20" s="144" t="s">
        <v>7</v>
      </c>
      <c r="FS20" s="144" t="s">
        <v>7</v>
      </c>
      <c r="FT20" s="144" t="s">
        <v>7</v>
      </c>
      <c r="FU20" s="144" t="s">
        <v>7</v>
      </c>
      <c r="FV20" s="144" t="s">
        <v>7</v>
      </c>
      <c r="FW20" s="144" t="s">
        <v>7</v>
      </c>
      <c r="FX20" s="144" t="s">
        <v>7</v>
      </c>
      <c r="FY20" s="144" t="s">
        <v>7</v>
      </c>
      <c r="FZ20" s="144" t="s">
        <v>7</v>
      </c>
      <c r="GA20" s="144" t="s">
        <v>7</v>
      </c>
      <c r="GB20" s="144" t="s">
        <v>7</v>
      </c>
      <c r="GC20" s="144" t="s">
        <v>7</v>
      </c>
      <c r="GD20" s="144" t="s">
        <v>7</v>
      </c>
      <c r="GE20" s="144" t="s">
        <v>7</v>
      </c>
    </row>
    <row r="21" spans="1:196" s="142" customFormat="1" ht="11.25" customHeight="1" x14ac:dyDescent="0.25">
      <c r="A21" s="498" t="s">
        <v>62</v>
      </c>
      <c r="B21" s="498"/>
      <c r="C21" s="498"/>
      <c r="D21" s="498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98"/>
      <c r="P21" s="498"/>
    </row>
    <row r="22" spans="1:196" s="142" customFormat="1" ht="12" customHeight="1" x14ac:dyDescent="0.25">
      <c r="A22" s="114" t="s">
        <v>61</v>
      </c>
      <c r="B22" s="116" t="s">
        <v>99</v>
      </c>
      <c r="C22" s="117" t="s">
        <v>60</v>
      </c>
      <c r="D22" s="117"/>
      <c r="E22" s="117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</row>
    <row r="23" spans="1:196" s="142" customFormat="1" ht="15" x14ac:dyDescent="0.25">
      <c r="A23" s="114" t="s">
        <v>59</v>
      </c>
      <c r="B23" s="514" t="s">
        <v>174</v>
      </c>
      <c r="C23" s="514"/>
      <c r="D23" s="514"/>
      <c r="E23" s="514"/>
      <c r="F23" s="514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GF23" s="144" t="s">
        <v>7</v>
      </c>
      <c r="GG23" s="144" t="s">
        <v>7</v>
      </c>
      <c r="GH23" s="144" t="s">
        <v>7</v>
      </c>
      <c r="GI23" s="144" t="s">
        <v>7</v>
      </c>
      <c r="GJ23" s="144" t="s">
        <v>7</v>
      </c>
    </row>
    <row r="24" spans="1:196" s="142" customFormat="1" ht="10.5" customHeight="1" x14ac:dyDescent="0.25">
      <c r="A24" s="143"/>
      <c r="B24" s="515" t="s">
        <v>58</v>
      </c>
      <c r="C24" s="515"/>
      <c r="D24" s="515"/>
      <c r="E24" s="515"/>
      <c r="F24" s="515"/>
      <c r="G24" s="152"/>
      <c r="H24" s="152"/>
      <c r="I24" s="152"/>
      <c r="J24" s="152"/>
      <c r="K24" s="152"/>
      <c r="L24" s="152"/>
      <c r="M24" s="152"/>
      <c r="N24" s="152"/>
      <c r="O24" s="153"/>
      <c r="P24" s="152"/>
    </row>
    <row r="25" spans="1:196" s="142" customFormat="1" ht="9.75" customHeight="1" x14ac:dyDescent="0.25">
      <c r="A25" s="143"/>
      <c r="B25" s="143"/>
      <c r="C25" s="143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2"/>
      <c r="P25" s="152"/>
    </row>
    <row r="26" spans="1:196" s="142" customFormat="1" ht="15" x14ac:dyDescent="0.25">
      <c r="A26" s="155" t="s">
        <v>100</v>
      </c>
      <c r="B26" s="156"/>
      <c r="C26" s="516" t="s">
        <v>201</v>
      </c>
      <c r="D26" s="516"/>
      <c r="E26" s="516"/>
      <c r="F26" s="516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K26" s="144" t="s">
        <v>190</v>
      </c>
      <c r="GL26" s="144" t="s">
        <v>7</v>
      </c>
      <c r="GM26" s="144" t="s">
        <v>7</v>
      </c>
      <c r="GN26" s="144" t="s">
        <v>7</v>
      </c>
    </row>
    <row r="27" spans="1:196" s="142" customFormat="1" ht="9.75" customHeight="1" x14ac:dyDescent="0.25">
      <c r="A27" s="143"/>
      <c r="B27" s="156"/>
      <c r="C27" s="157"/>
      <c r="D27" s="158"/>
      <c r="E27" s="158"/>
      <c r="F27" s="158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196" s="142" customFormat="1" ht="12" customHeight="1" x14ac:dyDescent="0.25">
      <c r="A28" s="155" t="s">
        <v>57</v>
      </c>
      <c r="B28" s="156"/>
      <c r="C28" s="160"/>
      <c r="D28" s="161">
        <v>10.15</v>
      </c>
      <c r="E28" s="162" t="s">
        <v>49</v>
      </c>
      <c r="G28" s="156"/>
      <c r="H28" s="156"/>
      <c r="I28" s="156"/>
      <c r="J28" s="156"/>
      <c r="K28" s="156"/>
      <c r="L28" s="156"/>
      <c r="M28" s="156"/>
      <c r="N28" s="163"/>
      <c r="O28" s="163"/>
      <c r="P28" s="156"/>
    </row>
    <row r="29" spans="1:196" s="142" customFormat="1" ht="12" customHeight="1" x14ac:dyDescent="0.25">
      <c r="A29" s="143"/>
      <c r="B29" s="164" t="s">
        <v>56</v>
      </c>
      <c r="C29" s="165"/>
      <c r="D29" s="166"/>
      <c r="E29" s="162"/>
      <c r="G29" s="156"/>
    </row>
    <row r="30" spans="1:196" s="142" customFormat="1" ht="12" customHeight="1" x14ac:dyDescent="0.25">
      <c r="A30" s="143"/>
      <c r="B30" s="167" t="s">
        <v>55</v>
      </c>
      <c r="C30" s="160"/>
      <c r="D30" s="161">
        <v>0</v>
      </c>
      <c r="E30" s="162" t="s">
        <v>49</v>
      </c>
      <c r="I30" s="156"/>
      <c r="K30" s="156" t="s">
        <v>54</v>
      </c>
      <c r="L30" s="156"/>
      <c r="M30" s="156"/>
      <c r="N30" s="168"/>
      <c r="O30" s="161">
        <v>4.83</v>
      </c>
      <c r="P30" s="162" t="s">
        <v>49</v>
      </c>
    </row>
    <row r="31" spans="1:196" s="142" customFormat="1" ht="12" customHeight="1" x14ac:dyDescent="0.25">
      <c r="A31" s="143"/>
      <c r="B31" s="167" t="s">
        <v>4</v>
      </c>
      <c r="C31" s="169"/>
      <c r="D31" s="170">
        <v>0</v>
      </c>
      <c r="E31" s="162" t="s">
        <v>49</v>
      </c>
      <c r="I31" s="156"/>
      <c r="K31" s="156" t="s">
        <v>101</v>
      </c>
      <c r="L31" s="156"/>
      <c r="M31" s="156"/>
      <c r="N31" s="168"/>
      <c r="O31" s="161">
        <v>0</v>
      </c>
      <c r="P31" s="162" t="s">
        <v>49</v>
      </c>
    </row>
    <row r="32" spans="1:196" s="142" customFormat="1" ht="12" customHeight="1" x14ac:dyDescent="0.25">
      <c r="A32" s="143"/>
      <c r="B32" s="167" t="s">
        <v>52</v>
      </c>
      <c r="C32" s="169"/>
      <c r="D32" s="170">
        <v>0</v>
      </c>
      <c r="E32" s="162" t="s">
        <v>49</v>
      </c>
      <c r="I32" s="156"/>
      <c r="K32" s="156" t="s">
        <v>53</v>
      </c>
      <c r="L32" s="156"/>
      <c r="M32" s="156"/>
      <c r="N32" s="171"/>
      <c r="O32" s="170">
        <v>13.4</v>
      </c>
      <c r="P32" s="172" t="s">
        <v>102</v>
      </c>
    </row>
    <row r="33" spans="1:206" s="142" customFormat="1" ht="12" customHeight="1" x14ac:dyDescent="0.25">
      <c r="A33" s="143"/>
      <c r="B33" s="167" t="s">
        <v>50</v>
      </c>
      <c r="C33" s="169"/>
      <c r="D33" s="161">
        <v>10.15</v>
      </c>
      <c r="E33" s="162" t="s">
        <v>49</v>
      </c>
      <c r="I33" s="156"/>
      <c r="K33" s="156" t="s">
        <v>51</v>
      </c>
      <c r="L33" s="156"/>
      <c r="M33" s="156"/>
      <c r="N33" s="171"/>
      <c r="O33" s="170"/>
      <c r="P33" s="172" t="s">
        <v>102</v>
      </c>
    </row>
    <row r="34" spans="1:206" s="142" customFormat="1" ht="9.75" customHeight="1" x14ac:dyDescent="0.25">
      <c r="A34" s="143"/>
      <c r="B34" s="156"/>
      <c r="D34" s="173"/>
      <c r="E34" s="162"/>
      <c r="H34" s="156"/>
      <c r="I34" s="156"/>
      <c r="J34" s="156"/>
      <c r="K34" s="156"/>
      <c r="L34" s="156"/>
      <c r="M34" s="156"/>
      <c r="N34" s="159"/>
      <c r="O34" s="159"/>
      <c r="P34" s="156"/>
    </row>
    <row r="35" spans="1:206" s="142" customFormat="1" ht="11.25" customHeight="1" x14ac:dyDescent="0.25">
      <c r="A35" s="517" t="s">
        <v>48</v>
      </c>
      <c r="B35" s="518" t="s">
        <v>16</v>
      </c>
      <c r="C35" s="519" t="s">
        <v>47</v>
      </c>
      <c r="D35" s="520"/>
      <c r="E35" s="520"/>
      <c r="F35" s="520"/>
      <c r="G35" s="521"/>
      <c r="H35" s="518" t="s">
        <v>46</v>
      </c>
      <c r="I35" s="518" t="s">
        <v>45</v>
      </c>
      <c r="J35" s="518"/>
      <c r="K35" s="518"/>
      <c r="L35" s="519" t="s">
        <v>103</v>
      </c>
      <c r="M35" s="520"/>
      <c r="N35" s="520"/>
      <c r="O35" s="520"/>
      <c r="P35" s="521"/>
    </row>
    <row r="36" spans="1:206" s="142" customFormat="1" ht="11.25" customHeight="1" x14ac:dyDescent="0.25">
      <c r="A36" s="517"/>
      <c r="B36" s="518"/>
      <c r="C36" s="522"/>
      <c r="D36" s="523"/>
      <c r="E36" s="523"/>
      <c r="F36" s="523"/>
      <c r="G36" s="524"/>
      <c r="H36" s="518"/>
      <c r="I36" s="518"/>
      <c r="J36" s="518"/>
      <c r="K36" s="518"/>
      <c r="L36" s="525"/>
      <c r="M36" s="526"/>
      <c r="N36" s="526"/>
      <c r="O36" s="526"/>
      <c r="P36" s="527"/>
    </row>
    <row r="37" spans="1:206" s="142" customFormat="1" ht="54" customHeight="1" x14ac:dyDescent="0.25">
      <c r="A37" s="517"/>
      <c r="B37" s="518"/>
      <c r="C37" s="525"/>
      <c r="D37" s="526"/>
      <c r="E37" s="526"/>
      <c r="F37" s="526"/>
      <c r="G37" s="527"/>
      <c r="H37" s="518"/>
      <c r="I37" s="174" t="s">
        <v>104</v>
      </c>
      <c r="J37" s="174" t="s">
        <v>43</v>
      </c>
      <c r="K37" s="174" t="s">
        <v>44</v>
      </c>
      <c r="L37" s="174" t="s">
        <v>105</v>
      </c>
      <c r="M37" s="174" t="s">
        <v>106</v>
      </c>
      <c r="N37" s="174" t="s">
        <v>107</v>
      </c>
      <c r="O37" s="174" t="s">
        <v>43</v>
      </c>
      <c r="P37" s="174" t="s">
        <v>108</v>
      </c>
    </row>
    <row r="38" spans="1:206" s="142" customFormat="1" ht="13.5" customHeight="1" x14ac:dyDescent="0.25">
      <c r="A38" s="175">
        <v>1</v>
      </c>
      <c r="B38" s="176">
        <v>2</v>
      </c>
      <c r="C38" s="528">
        <v>3</v>
      </c>
      <c r="D38" s="529"/>
      <c r="E38" s="529"/>
      <c r="F38" s="529"/>
      <c r="G38" s="530"/>
      <c r="H38" s="176">
        <v>4</v>
      </c>
      <c r="I38" s="176">
        <v>5</v>
      </c>
      <c r="J38" s="176">
        <v>6</v>
      </c>
      <c r="K38" s="176">
        <v>7</v>
      </c>
      <c r="L38" s="176">
        <v>8</v>
      </c>
      <c r="M38" s="176">
        <v>9</v>
      </c>
      <c r="N38" s="176">
        <v>10</v>
      </c>
      <c r="O38" s="176">
        <v>11</v>
      </c>
      <c r="P38" s="176">
        <v>12</v>
      </c>
    </row>
    <row r="39" spans="1:206" s="142" customFormat="1" ht="15" x14ac:dyDescent="0.25">
      <c r="A39" s="531" t="s">
        <v>191</v>
      </c>
      <c r="B39" s="532"/>
      <c r="C39" s="532"/>
      <c r="D39" s="532"/>
      <c r="E39" s="532"/>
      <c r="F39" s="532"/>
      <c r="G39" s="532"/>
      <c r="H39" s="532"/>
      <c r="I39" s="532"/>
      <c r="J39" s="532"/>
      <c r="K39" s="532"/>
      <c r="L39" s="532"/>
      <c r="M39" s="532"/>
      <c r="N39" s="532"/>
      <c r="O39" s="532"/>
      <c r="P39" s="533"/>
      <c r="GO39" s="177" t="s">
        <v>191</v>
      </c>
    </row>
    <row r="40" spans="1:206" s="142" customFormat="1" ht="23.25" x14ac:dyDescent="0.25">
      <c r="A40" s="178" t="s">
        <v>42</v>
      </c>
      <c r="B40" s="179" t="s">
        <v>143</v>
      </c>
      <c r="C40" s="534" t="s">
        <v>88</v>
      </c>
      <c r="D40" s="534"/>
      <c r="E40" s="534"/>
      <c r="F40" s="534"/>
      <c r="G40" s="534"/>
      <c r="H40" s="180" t="s">
        <v>89</v>
      </c>
      <c r="I40" s="181">
        <v>1</v>
      </c>
      <c r="J40" s="182">
        <v>1</v>
      </c>
      <c r="K40" s="182">
        <v>1</v>
      </c>
      <c r="L40" s="183"/>
      <c r="M40" s="181"/>
      <c r="N40" s="184"/>
      <c r="O40" s="181"/>
      <c r="P40" s="185"/>
      <c r="GO40" s="177"/>
      <c r="GP40" s="177" t="s">
        <v>88</v>
      </c>
      <c r="GQ40" s="177" t="s">
        <v>7</v>
      </c>
      <c r="GR40" s="177" t="s">
        <v>7</v>
      </c>
      <c r="GS40" s="177" t="s">
        <v>7</v>
      </c>
      <c r="GT40" s="177" t="s">
        <v>7</v>
      </c>
    </row>
    <row r="41" spans="1:206" s="142" customFormat="1" ht="15" x14ac:dyDescent="0.25">
      <c r="A41" s="186"/>
      <c r="B41" s="187"/>
      <c r="C41" s="535" t="s">
        <v>192</v>
      </c>
      <c r="D41" s="535"/>
      <c r="E41" s="535"/>
      <c r="F41" s="535"/>
      <c r="G41" s="535"/>
      <c r="H41" s="535"/>
      <c r="I41" s="535"/>
      <c r="J41" s="535"/>
      <c r="K41" s="535"/>
      <c r="L41" s="535"/>
      <c r="M41" s="535"/>
      <c r="N41" s="535"/>
      <c r="O41" s="535"/>
      <c r="P41" s="536"/>
      <c r="GO41" s="177"/>
      <c r="GP41" s="177"/>
      <c r="GQ41" s="177"/>
      <c r="GR41" s="177"/>
      <c r="GS41" s="177"/>
      <c r="GT41" s="177"/>
      <c r="GU41" s="188" t="s">
        <v>192</v>
      </c>
    </row>
    <row r="42" spans="1:206" s="142" customFormat="1" ht="15" x14ac:dyDescent="0.25">
      <c r="A42" s="189"/>
      <c r="B42" s="190" t="s">
        <v>42</v>
      </c>
      <c r="C42" s="510" t="s">
        <v>109</v>
      </c>
      <c r="D42" s="510"/>
      <c r="E42" s="510"/>
      <c r="F42" s="510"/>
      <c r="G42" s="510"/>
      <c r="H42" s="191" t="s">
        <v>39</v>
      </c>
      <c r="I42" s="192"/>
      <c r="J42" s="192"/>
      <c r="K42" s="193">
        <v>13.4</v>
      </c>
      <c r="L42" s="194"/>
      <c r="M42" s="192"/>
      <c r="N42" s="194"/>
      <c r="O42" s="192"/>
      <c r="P42" s="195">
        <v>4834.83</v>
      </c>
      <c r="GO42" s="177"/>
      <c r="GP42" s="177"/>
      <c r="GQ42" s="177"/>
      <c r="GR42" s="177"/>
      <c r="GS42" s="177"/>
      <c r="GT42" s="177"/>
      <c r="GV42" s="144" t="s">
        <v>109</v>
      </c>
    </row>
    <row r="43" spans="1:206" s="142" customFormat="1" ht="15" x14ac:dyDescent="0.25">
      <c r="A43" s="196"/>
      <c r="B43" s="190" t="s">
        <v>144</v>
      </c>
      <c r="C43" s="510" t="s">
        <v>145</v>
      </c>
      <c r="D43" s="510"/>
      <c r="E43" s="510"/>
      <c r="F43" s="510"/>
      <c r="G43" s="510"/>
      <c r="H43" s="191" t="s">
        <v>39</v>
      </c>
      <c r="I43" s="197">
        <v>0.67</v>
      </c>
      <c r="J43" s="192"/>
      <c r="K43" s="197">
        <v>0.67</v>
      </c>
      <c r="L43" s="198"/>
      <c r="M43" s="199"/>
      <c r="N43" s="200">
        <v>325.08999999999997</v>
      </c>
      <c r="O43" s="193">
        <v>0.8</v>
      </c>
      <c r="P43" s="195">
        <v>174.25</v>
      </c>
      <c r="Q43" s="201"/>
      <c r="R43" s="201"/>
      <c r="GO43" s="177"/>
      <c r="GP43" s="177"/>
      <c r="GQ43" s="177"/>
      <c r="GR43" s="177"/>
      <c r="GS43" s="177"/>
      <c r="GT43" s="177"/>
      <c r="GV43" s="144"/>
      <c r="GW43" s="144" t="s">
        <v>145</v>
      </c>
    </row>
    <row r="44" spans="1:206" s="142" customFormat="1" ht="15" x14ac:dyDescent="0.25">
      <c r="A44" s="196"/>
      <c r="B44" s="190" t="s">
        <v>146</v>
      </c>
      <c r="C44" s="510" t="s">
        <v>147</v>
      </c>
      <c r="D44" s="510"/>
      <c r="E44" s="510"/>
      <c r="F44" s="510"/>
      <c r="G44" s="510"/>
      <c r="H44" s="191" t="s">
        <v>39</v>
      </c>
      <c r="I44" s="197">
        <v>2.68</v>
      </c>
      <c r="J44" s="192"/>
      <c r="K44" s="197">
        <v>2.68</v>
      </c>
      <c r="L44" s="198"/>
      <c r="M44" s="199"/>
      <c r="N44" s="200">
        <v>492.22</v>
      </c>
      <c r="O44" s="193">
        <v>0.8</v>
      </c>
      <c r="P44" s="195">
        <v>1055.32</v>
      </c>
      <c r="Q44" s="201"/>
      <c r="R44" s="201"/>
      <c r="GO44" s="177"/>
      <c r="GP44" s="177"/>
      <c r="GQ44" s="177"/>
      <c r="GR44" s="177"/>
      <c r="GS44" s="177"/>
      <c r="GT44" s="177"/>
      <c r="GV44" s="144"/>
      <c r="GW44" s="144" t="s">
        <v>147</v>
      </c>
    </row>
    <row r="45" spans="1:206" s="142" customFormat="1" ht="15" x14ac:dyDescent="0.25">
      <c r="A45" s="196"/>
      <c r="B45" s="190" t="s">
        <v>148</v>
      </c>
      <c r="C45" s="510" t="s">
        <v>149</v>
      </c>
      <c r="D45" s="510"/>
      <c r="E45" s="510"/>
      <c r="F45" s="510"/>
      <c r="G45" s="510"/>
      <c r="H45" s="191" t="s">
        <v>39</v>
      </c>
      <c r="I45" s="197">
        <v>6.03</v>
      </c>
      <c r="J45" s="192"/>
      <c r="K45" s="197">
        <v>6.03</v>
      </c>
      <c r="L45" s="198"/>
      <c r="M45" s="199"/>
      <c r="N45" s="200">
        <v>448.72</v>
      </c>
      <c r="O45" s="193">
        <v>0.8</v>
      </c>
      <c r="P45" s="195">
        <v>2164.63</v>
      </c>
      <c r="Q45" s="201"/>
      <c r="R45" s="201"/>
      <c r="GO45" s="177"/>
      <c r="GP45" s="177"/>
      <c r="GQ45" s="177"/>
      <c r="GR45" s="177"/>
      <c r="GS45" s="177"/>
      <c r="GT45" s="177"/>
      <c r="GV45" s="144"/>
      <c r="GW45" s="144" t="s">
        <v>149</v>
      </c>
    </row>
    <row r="46" spans="1:206" s="142" customFormat="1" ht="15" x14ac:dyDescent="0.25">
      <c r="A46" s="196"/>
      <c r="B46" s="190" t="s">
        <v>150</v>
      </c>
      <c r="C46" s="510" t="s">
        <v>151</v>
      </c>
      <c r="D46" s="510"/>
      <c r="E46" s="510"/>
      <c r="F46" s="510"/>
      <c r="G46" s="510"/>
      <c r="H46" s="191" t="s">
        <v>39</v>
      </c>
      <c r="I46" s="197">
        <v>2.68</v>
      </c>
      <c r="J46" s="192"/>
      <c r="K46" s="197">
        <v>2.68</v>
      </c>
      <c r="L46" s="198"/>
      <c r="M46" s="199"/>
      <c r="N46" s="200">
        <v>402.93</v>
      </c>
      <c r="O46" s="193">
        <v>0.8</v>
      </c>
      <c r="P46" s="195">
        <v>863.88</v>
      </c>
      <c r="Q46" s="201"/>
      <c r="R46" s="201"/>
      <c r="GO46" s="177"/>
      <c r="GP46" s="177"/>
      <c r="GQ46" s="177"/>
      <c r="GR46" s="177"/>
      <c r="GS46" s="177"/>
      <c r="GT46" s="177"/>
      <c r="GV46" s="144"/>
      <c r="GW46" s="144" t="s">
        <v>151</v>
      </c>
    </row>
    <row r="47" spans="1:206" s="142" customFormat="1" ht="15" x14ac:dyDescent="0.25">
      <c r="A47" s="196"/>
      <c r="B47" s="190" t="s">
        <v>152</v>
      </c>
      <c r="C47" s="510" t="s">
        <v>153</v>
      </c>
      <c r="D47" s="510"/>
      <c r="E47" s="510"/>
      <c r="F47" s="510"/>
      <c r="G47" s="510"/>
      <c r="H47" s="191" t="s">
        <v>39</v>
      </c>
      <c r="I47" s="197">
        <v>1.34</v>
      </c>
      <c r="J47" s="192"/>
      <c r="K47" s="197">
        <v>1.34</v>
      </c>
      <c r="L47" s="198"/>
      <c r="M47" s="199"/>
      <c r="N47" s="200">
        <v>538.01</v>
      </c>
      <c r="O47" s="193">
        <v>0.8</v>
      </c>
      <c r="P47" s="195">
        <v>576.75</v>
      </c>
      <c r="Q47" s="201"/>
      <c r="R47" s="201"/>
      <c r="GO47" s="177"/>
      <c r="GP47" s="177"/>
      <c r="GQ47" s="177"/>
      <c r="GR47" s="177"/>
      <c r="GS47" s="177"/>
      <c r="GT47" s="177"/>
      <c r="GV47" s="144"/>
      <c r="GW47" s="144" t="s">
        <v>153</v>
      </c>
    </row>
    <row r="48" spans="1:206" s="142" customFormat="1" ht="15" x14ac:dyDescent="0.25">
      <c r="A48" s="202"/>
      <c r="B48" s="187"/>
      <c r="C48" s="538" t="s">
        <v>125</v>
      </c>
      <c r="D48" s="538"/>
      <c r="E48" s="538"/>
      <c r="F48" s="538"/>
      <c r="G48" s="538"/>
      <c r="H48" s="180"/>
      <c r="I48" s="181"/>
      <c r="J48" s="181"/>
      <c r="K48" s="181"/>
      <c r="L48" s="183"/>
      <c r="M48" s="181"/>
      <c r="N48" s="203"/>
      <c r="O48" s="181"/>
      <c r="P48" s="204">
        <v>4834.83</v>
      </c>
      <c r="Q48" s="201"/>
      <c r="R48" s="201"/>
      <c r="GO48" s="177"/>
      <c r="GP48" s="177"/>
      <c r="GQ48" s="177"/>
      <c r="GR48" s="177"/>
      <c r="GS48" s="177"/>
      <c r="GT48" s="177"/>
      <c r="GV48" s="144"/>
      <c r="GW48" s="144"/>
      <c r="GX48" s="177" t="s">
        <v>125</v>
      </c>
    </row>
    <row r="49" spans="1:210" s="142" customFormat="1" ht="15" x14ac:dyDescent="0.25">
      <c r="A49" s="205"/>
      <c r="B49" s="190"/>
      <c r="C49" s="510" t="s">
        <v>38</v>
      </c>
      <c r="D49" s="510"/>
      <c r="E49" s="510"/>
      <c r="F49" s="510"/>
      <c r="G49" s="510"/>
      <c r="H49" s="191"/>
      <c r="I49" s="192"/>
      <c r="J49" s="192"/>
      <c r="K49" s="192"/>
      <c r="L49" s="194"/>
      <c r="M49" s="192"/>
      <c r="N49" s="194"/>
      <c r="O49" s="192"/>
      <c r="P49" s="195">
        <v>4834.83</v>
      </c>
      <c r="GO49" s="177"/>
      <c r="GP49" s="177"/>
      <c r="GQ49" s="177"/>
      <c r="GR49" s="177"/>
      <c r="GS49" s="177"/>
      <c r="GT49" s="177"/>
      <c r="GV49" s="144"/>
      <c r="GW49" s="144"/>
      <c r="GX49" s="177"/>
      <c r="GY49" s="144" t="s">
        <v>38</v>
      </c>
    </row>
    <row r="50" spans="1:210" s="142" customFormat="1" ht="23.25" x14ac:dyDescent="0.25">
      <c r="A50" s="205"/>
      <c r="B50" s="190" t="s">
        <v>85</v>
      </c>
      <c r="C50" s="510" t="s">
        <v>84</v>
      </c>
      <c r="D50" s="510"/>
      <c r="E50" s="510"/>
      <c r="F50" s="510"/>
      <c r="G50" s="510"/>
      <c r="H50" s="191" t="s">
        <v>37</v>
      </c>
      <c r="I50" s="206">
        <v>74</v>
      </c>
      <c r="J50" s="192"/>
      <c r="K50" s="206">
        <v>74</v>
      </c>
      <c r="L50" s="194"/>
      <c r="M50" s="192"/>
      <c r="N50" s="194"/>
      <c r="O50" s="192"/>
      <c r="P50" s="195">
        <v>3577.77</v>
      </c>
      <c r="GO50" s="177"/>
      <c r="GP50" s="177"/>
      <c r="GQ50" s="177"/>
      <c r="GR50" s="177"/>
      <c r="GS50" s="177"/>
      <c r="GT50" s="177"/>
      <c r="GV50" s="144"/>
      <c r="GW50" s="144"/>
      <c r="GX50" s="177"/>
      <c r="GY50" s="144" t="s">
        <v>84</v>
      </c>
    </row>
    <row r="51" spans="1:210" s="142" customFormat="1" ht="23.25" x14ac:dyDescent="0.25">
      <c r="A51" s="205"/>
      <c r="B51" s="190" t="s">
        <v>83</v>
      </c>
      <c r="C51" s="510" t="s">
        <v>82</v>
      </c>
      <c r="D51" s="510"/>
      <c r="E51" s="510"/>
      <c r="F51" s="510"/>
      <c r="G51" s="510"/>
      <c r="H51" s="191" t="s">
        <v>37</v>
      </c>
      <c r="I51" s="206">
        <v>36</v>
      </c>
      <c r="J51" s="192"/>
      <c r="K51" s="206">
        <v>36</v>
      </c>
      <c r="L51" s="194"/>
      <c r="M51" s="192"/>
      <c r="N51" s="194"/>
      <c r="O51" s="192"/>
      <c r="P51" s="195">
        <v>1740.54</v>
      </c>
      <c r="GO51" s="177"/>
      <c r="GP51" s="177"/>
      <c r="GQ51" s="177"/>
      <c r="GR51" s="177"/>
      <c r="GS51" s="177"/>
      <c r="GT51" s="177"/>
      <c r="GV51" s="144"/>
      <c r="GW51" s="144"/>
      <c r="GX51" s="177"/>
      <c r="GY51" s="144" t="s">
        <v>82</v>
      </c>
    </row>
    <row r="52" spans="1:210" s="142" customFormat="1" ht="15" x14ac:dyDescent="0.25">
      <c r="A52" s="207"/>
      <c r="B52" s="208"/>
      <c r="C52" s="538" t="s">
        <v>35</v>
      </c>
      <c r="D52" s="538"/>
      <c r="E52" s="538"/>
      <c r="F52" s="538"/>
      <c r="G52" s="538"/>
      <c r="H52" s="180"/>
      <c r="I52" s="181"/>
      <c r="J52" s="181"/>
      <c r="K52" s="181"/>
      <c r="L52" s="183"/>
      <c r="M52" s="181"/>
      <c r="N52" s="203">
        <v>10153.14</v>
      </c>
      <c r="O52" s="181"/>
      <c r="P52" s="204">
        <v>10153.14</v>
      </c>
      <c r="GO52" s="177"/>
      <c r="GP52" s="177"/>
      <c r="GQ52" s="177"/>
      <c r="GR52" s="177"/>
      <c r="GS52" s="177"/>
      <c r="GT52" s="177"/>
      <c r="GV52" s="144"/>
      <c r="GW52" s="144"/>
      <c r="GX52" s="177"/>
      <c r="GY52" s="144"/>
      <c r="GZ52" s="177" t="s">
        <v>35</v>
      </c>
    </row>
    <row r="53" spans="1:210" s="142" customFormat="1" ht="0.75" customHeight="1" x14ac:dyDescent="0.25">
      <c r="A53" s="209"/>
      <c r="B53" s="210"/>
      <c r="C53" s="210"/>
      <c r="D53" s="210"/>
      <c r="E53" s="210"/>
      <c r="F53" s="210"/>
      <c r="G53" s="210"/>
      <c r="H53" s="211"/>
      <c r="I53" s="212"/>
      <c r="J53" s="212"/>
      <c r="K53" s="212"/>
      <c r="L53" s="213"/>
      <c r="M53" s="212"/>
      <c r="N53" s="213"/>
      <c r="O53" s="212"/>
      <c r="P53" s="214"/>
      <c r="GO53" s="177"/>
      <c r="GP53" s="177"/>
      <c r="GQ53" s="177"/>
      <c r="GR53" s="177"/>
      <c r="GS53" s="177"/>
      <c r="GT53" s="177"/>
      <c r="GV53" s="144"/>
      <c r="GW53" s="144"/>
      <c r="GX53" s="177"/>
      <c r="GY53" s="144"/>
      <c r="GZ53" s="177"/>
    </row>
    <row r="54" spans="1:210" s="142" customFormat="1" ht="15" x14ac:dyDescent="0.25">
      <c r="A54" s="202"/>
      <c r="B54" s="215"/>
      <c r="C54" s="539" t="s">
        <v>193</v>
      </c>
      <c r="D54" s="539"/>
      <c r="E54" s="539"/>
      <c r="F54" s="539"/>
      <c r="G54" s="539"/>
      <c r="H54" s="539"/>
      <c r="I54" s="539"/>
      <c r="J54" s="539"/>
      <c r="K54" s="539"/>
      <c r="L54" s="539"/>
      <c r="M54" s="539"/>
      <c r="N54" s="539"/>
      <c r="O54" s="539"/>
      <c r="P54" s="216"/>
      <c r="Q54" s="217"/>
      <c r="R54" s="218"/>
      <c r="GO54" s="177"/>
      <c r="GP54" s="177"/>
      <c r="GQ54" s="177"/>
      <c r="GR54" s="177"/>
      <c r="GS54" s="177"/>
      <c r="GT54" s="177"/>
      <c r="GV54" s="144"/>
      <c r="GW54" s="144"/>
      <c r="GX54" s="177"/>
      <c r="GY54" s="144"/>
      <c r="GZ54" s="177"/>
      <c r="HA54" s="177" t="s">
        <v>193</v>
      </c>
    </row>
    <row r="55" spans="1:210" s="142" customFormat="1" ht="15" x14ac:dyDescent="0.25">
      <c r="A55" s="202"/>
      <c r="B55" s="187"/>
      <c r="C55" s="537" t="s">
        <v>34</v>
      </c>
      <c r="D55" s="537"/>
      <c r="E55" s="537"/>
      <c r="F55" s="537"/>
      <c r="G55" s="537"/>
      <c r="H55" s="537"/>
      <c r="I55" s="537"/>
      <c r="J55" s="537"/>
      <c r="K55" s="537"/>
      <c r="L55" s="537"/>
      <c r="M55" s="537"/>
      <c r="N55" s="537"/>
      <c r="O55" s="537"/>
      <c r="P55" s="219">
        <v>4834.83</v>
      </c>
      <c r="GO55" s="177"/>
      <c r="GP55" s="177"/>
      <c r="GQ55" s="177"/>
      <c r="GR55" s="177"/>
      <c r="GS55" s="177"/>
      <c r="GT55" s="177"/>
      <c r="GV55" s="144"/>
      <c r="GW55" s="144"/>
      <c r="GX55" s="177"/>
      <c r="GY55" s="144"/>
      <c r="GZ55" s="177"/>
      <c r="HA55" s="177"/>
      <c r="HB55" s="188" t="s">
        <v>34</v>
      </c>
    </row>
    <row r="56" spans="1:210" s="142" customFormat="1" ht="15" x14ac:dyDescent="0.25">
      <c r="A56" s="202"/>
      <c r="B56" s="187"/>
      <c r="C56" s="537" t="s">
        <v>30</v>
      </c>
      <c r="D56" s="537"/>
      <c r="E56" s="537"/>
      <c r="F56" s="537"/>
      <c r="G56" s="537"/>
      <c r="H56" s="537"/>
      <c r="I56" s="537"/>
      <c r="J56" s="537"/>
      <c r="K56" s="537"/>
      <c r="L56" s="537"/>
      <c r="M56" s="537"/>
      <c r="N56" s="537"/>
      <c r="O56" s="537"/>
      <c r="P56" s="220"/>
      <c r="GO56" s="177"/>
      <c r="GP56" s="177"/>
      <c r="GQ56" s="177"/>
      <c r="GR56" s="177"/>
      <c r="GS56" s="177"/>
      <c r="GT56" s="177"/>
      <c r="GV56" s="144"/>
      <c r="GW56" s="144"/>
      <c r="GX56" s="177"/>
      <c r="GY56" s="144"/>
      <c r="GZ56" s="177"/>
      <c r="HA56" s="177"/>
      <c r="HB56" s="188" t="s">
        <v>30</v>
      </c>
    </row>
    <row r="57" spans="1:210" s="142" customFormat="1" ht="15" x14ac:dyDescent="0.25">
      <c r="A57" s="202"/>
      <c r="B57" s="187"/>
      <c r="C57" s="537" t="s">
        <v>64</v>
      </c>
      <c r="D57" s="537"/>
      <c r="E57" s="537"/>
      <c r="F57" s="537"/>
      <c r="G57" s="537"/>
      <c r="H57" s="537"/>
      <c r="I57" s="537"/>
      <c r="J57" s="537"/>
      <c r="K57" s="537"/>
      <c r="L57" s="537"/>
      <c r="M57" s="537"/>
      <c r="N57" s="537"/>
      <c r="O57" s="537"/>
      <c r="P57" s="219">
        <v>4834.83</v>
      </c>
      <c r="GO57" s="177"/>
      <c r="GP57" s="177"/>
      <c r="GQ57" s="177"/>
      <c r="GR57" s="177"/>
      <c r="GS57" s="177"/>
      <c r="GT57" s="177"/>
      <c r="GV57" s="144"/>
      <c r="GW57" s="144"/>
      <c r="GX57" s="177"/>
      <c r="GY57" s="144"/>
      <c r="GZ57" s="177"/>
      <c r="HA57" s="177"/>
      <c r="HB57" s="188" t="s">
        <v>64</v>
      </c>
    </row>
    <row r="58" spans="1:210" s="142" customFormat="1" ht="15" x14ac:dyDescent="0.25">
      <c r="A58" s="202"/>
      <c r="B58" s="187"/>
      <c r="C58" s="537" t="s">
        <v>81</v>
      </c>
      <c r="D58" s="537"/>
      <c r="E58" s="537"/>
      <c r="F58" s="537"/>
      <c r="G58" s="537"/>
      <c r="H58" s="537"/>
      <c r="I58" s="537"/>
      <c r="J58" s="537"/>
      <c r="K58" s="537"/>
      <c r="L58" s="537"/>
      <c r="M58" s="537"/>
      <c r="N58" s="537"/>
      <c r="O58" s="537"/>
      <c r="P58" s="219">
        <v>10153.14</v>
      </c>
      <c r="GO58" s="177"/>
      <c r="GP58" s="177"/>
      <c r="GQ58" s="177"/>
      <c r="GR58" s="177"/>
      <c r="GS58" s="177"/>
      <c r="GT58" s="177"/>
      <c r="GV58" s="144"/>
      <c r="GW58" s="144"/>
      <c r="GX58" s="177"/>
      <c r="GY58" s="144"/>
      <c r="GZ58" s="177"/>
      <c r="HA58" s="177"/>
      <c r="HB58" s="188" t="s">
        <v>81</v>
      </c>
    </row>
    <row r="59" spans="1:210" s="142" customFormat="1" ht="15" x14ac:dyDescent="0.25">
      <c r="A59" s="202"/>
      <c r="B59" s="187"/>
      <c r="C59" s="537" t="s">
        <v>80</v>
      </c>
      <c r="D59" s="537"/>
      <c r="E59" s="537"/>
      <c r="F59" s="537"/>
      <c r="G59" s="537"/>
      <c r="H59" s="537"/>
      <c r="I59" s="537"/>
      <c r="J59" s="537"/>
      <c r="K59" s="537"/>
      <c r="L59" s="537"/>
      <c r="M59" s="537"/>
      <c r="N59" s="537"/>
      <c r="O59" s="537"/>
      <c r="P59" s="219">
        <v>10153.14</v>
      </c>
      <c r="GO59" s="177"/>
      <c r="GP59" s="177"/>
      <c r="GQ59" s="177"/>
      <c r="GR59" s="177"/>
      <c r="GS59" s="177"/>
      <c r="GT59" s="177"/>
      <c r="GV59" s="144"/>
      <c r="GW59" s="144"/>
      <c r="GX59" s="177"/>
      <c r="GY59" s="144"/>
      <c r="GZ59" s="177"/>
      <c r="HA59" s="177"/>
      <c r="HB59" s="188" t="s">
        <v>80</v>
      </c>
    </row>
    <row r="60" spans="1:210" s="142" customFormat="1" ht="15" x14ac:dyDescent="0.25">
      <c r="A60" s="202"/>
      <c r="B60" s="187"/>
      <c r="C60" s="537" t="s">
        <v>65</v>
      </c>
      <c r="D60" s="537"/>
      <c r="E60" s="537"/>
      <c r="F60" s="537"/>
      <c r="G60" s="537"/>
      <c r="H60" s="537"/>
      <c r="I60" s="537"/>
      <c r="J60" s="537"/>
      <c r="K60" s="537"/>
      <c r="L60" s="537"/>
      <c r="M60" s="537"/>
      <c r="N60" s="537"/>
      <c r="O60" s="537"/>
      <c r="P60" s="220"/>
      <c r="GO60" s="177"/>
      <c r="GP60" s="177"/>
      <c r="GQ60" s="177"/>
      <c r="GR60" s="177"/>
      <c r="GS60" s="177"/>
      <c r="GT60" s="177"/>
      <c r="GV60" s="144"/>
      <c r="GW60" s="144"/>
      <c r="GX60" s="177"/>
      <c r="GY60" s="144"/>
      <c r="GZ60" s="177"/>
      <c r="HA60" s="177"/>
      <c r="HB60" s="188" t="s">
        <v>65</v>
      </c>
    </row>
    <row r="61" spans="1:210" s="142" customFormat="1" ht="15" x14ac:dyDescent="0.25">
      <c r="A61" s="202"/>
      <c r="B61" s="187"/>
      <c r="C61" s="537" t="s">
        <v>66</v>
      </c>
      <c r="D61" s="537"/>
      <c r="E61" s="537"/>
      <c r="F61" s="537"/>
      <c r="G61" s="537"/>
      <c r="H61" s="537"/>
      <c r="I61" s="537"/>
      <c r="J61" s="537"/>
      <c r="K61" s="537"/>
      <c r="L61" s="537"/>
      <c r="M61" s="537"/>
      <c r="N61" s="537"/>
      <c r="O61" s="537"/>
      <c r="P61" s="219">
        <v>4834.83</v>
      </c>
      <c r="GO61" s="177"/>
      <c r="GP61" s="177"/>
      <c r="GQ61" s="177"/>
      <c r="GR61" s="177"/>
      <c r="GS61" s="177"/>
      <c r="GT61" s="177"/>
      <c r="GV61" s="144"/>
      <c r="GW61" s="144"/>
      <c r="GX61" s="177"/>
      <c r="GY61" s="144"/>
      <c r="GZ61" s="177"/>
      <c r="HA61" s="177"/>
      <c r="HB61" s="188" t="s">
        <v>66</v>
      </c>
    </row>
    <row r="62" spans="1:210" s="142" customFormat="1" ht="15" x14ac:dyDescent="0.25">
      <c r="A62" s="202"/>
      <c r="B62" s="187"/>
      <c r="C62" s="537" t="s">
        <v>67</v>
      </c>
      <c r="D62" s="537"/>
      <c r="E62" s="537"/>
      <c r="F62" s="537"/>
      <c r="G62" s="537"/>
      <c r="H62" s="537"/>
      <c r="I62" s="537"/>
      <c r="J62" s="537"/>
      <c r="K62" s="537"/>
      <c r="L62" s="537"/>
      <c r="M62" s="537"/>
      <c r="N62" s="537"/>
      <c r="O62" s="537"/>
      <c r="P62" s="219">
        <v>3577.77</v>
      </c>
      <c r="GO62" s="177"/>
      <c r="GP62" s="177"/>
      <c r="GQ62" s="177"/>
      <c r="GR62" s="177"/>
      <c r="GS62" s="177"/>
      <c r="GT62" s="177"/>
      <c r="GV62" s="144"/>
      <c r="GW62" s="144"/>
      <c r="GX62" s="177"/>
      <c r="GY62" s="144"/>
      <c r="GZ62" s="177"/>
      <c r="HA62" s="177"/>
      <c r="HB62" s="188" t="s">
        <v>67</v>
      </c>
    </row>
    <row r="63" spans="1:210" s="142" customFormat="1" ht="15" x14ac:dyDescent="0.25">
      <c r="A63" s="202"/>
      <c r="B63" s="187"/>
      <c r="C63" s="537" t="s">
        <v>68</v>
      </c>
      <c r="D63" s="537"/>
      <c r="E63" s="537"/>
      <c r="F63" s="537"/>
      <c r="G63" s="537"/>
      <c r="H63" s="537"/>
      <c r="I63" s="537"/>
      <c r="J63" s="537"/>
      <c r="K63" s="537"/>
      <c r="L63" s="537"/>
      <c r="M63" s="537"/>
      <c r="N63" s="537"/>
      <c r="O63" s="537"/>
      <c r="P63" s="219">
        <v>1740.54</v>
      </c>
      <c r="GO63" s="177"/>
      <c r="GP63" s="177"/>
      <c r="GQ63" s="177"/>
      <c r="GR63" s="177"/>
      <c r="GS63" s="177"/>
      <c r="GT63" s="177"/>
      <c r="GV63" s="144"/>
      <c r="GW63" s="144"/>
      <c r="GX63" s="177"/>
      <c r="GY63" s="144"/>
      <c r="GZ63" s="177"/>
      <c r="HA63" s="177"/>
      <c r="HB63" s="188" t="s">
        <v>68</v>
      </c>
    </row>
    <row r="64" spans="1:210" s="142" customFormat="1" ht="15" x14ac:dyDescent="0.25">
      <c r="A64" s="202"/>
      <c r="B64" s="187"/>
      <c r="C64" s="537" t="s">
        <v>33</v>
      </c>
      <c r="D64" s="537"/>
      <c r="E64" s="537"/>
      <c r="F64" s="537"/>
      <c r="G64" s="537"/>
      <c r="H64" s="537"/>
      <c r="I64" s="537"/>
      <c r="J64" s="537"/>
      <c r="K64" s="537"/>
      <c r="L64" s="537"/>
      <c r="M64" s="537"/>
      <c r="N64" s="537"/>
      <c r="O64" s="537"/>
      <c r="P64" s="219">
        <v>4834.83</v>
      </c>
      <c r="GO64" s="177"/>
      <c r="GP64" s="177"/>
      <c r="GQ64" s="177"/>
      <c r="GR64" s="177"/>
      <c r="GS64" s="177"/>
      <c r="GT64" s="177"/>
      <c r="GV64" s="144"/>
      <c r="GW64" s="144"/>
      <c r="GX64" s="177"/>
      <c r="GY64" s="144"/>
      <c r="GZ64" s="177"/>
      <c r="HA64" s="177"/>
      <c r="HB64" s="188" t="s">
        <v>33</v>
      </c>
    </row>
    <row r="65" spans="1:215" s="142" customFormat="1" ht="15" x14ac:dyDescent="0.25">
      <c r="A65" s="202"/>
      <c r="B65" s="187"/>
      <c r="C65" s="537" t="s">
        <v>32</v>
      </c>
      <c r="D65" s="537"/>
      <c r="E65" s="537"/>
      <c r="F65" s="537"/>
      <c r="G65" s="537"/>
      <c r="H65" s="537"/>
      <c r="I65" s="537"/>
      <c r="J65" s="537"/>
      <c r="K65" s="537"/>
      <c r="L65" s="537"/>
      <c r="M65" s="537"/>
      <c r="N65" s="537"/>
      <c r="O65" s="537"/>
      <c r="P65" s="219">
        <v>3577.77</v>
      </c>
      <c r="GO65" s="177"/>
      <c r="GP65" s="177"/>
      <c r="GQ65" s="177"/>
      <c r="GR65" s="177"/>
      <c r="GS65" s="177"/>
      <c r="GT65" s="177"/>
      <c r="GV65" s="144"/>
      <c r="GW65" s="144"/>
      <c r="GX65" s="177"/>
      <c r="GY65" s="144"/>
      <c r="GZ65" s="177"/>
      <c r="HA65" s="177"/>
      <c r="HB65" s="188" t="s">
        <v>32</v>
      </c>
    </row>
    <row r="66" spans="1:215" s="142" customFormat="1" ht="15" x14ac:dyDescent="0.25">
      <c r="A66" s="202"/>
      <c r="B66" s="187"/>
      <c r="C66" s="537" t="s">
        <v>31</v>
      </c>
      <c r="D66" s="537"/>
      <c r="E66" s="537"/>
      <c r="F66" s="537"/>
      <c r="G66" s="537"/>
      <c r="H66" s="537"/>
      <c r="I66" s="537"/>
      <c r="J66" s="537"/>
      <c r="K66" s="537"/>
      <c r="L66" s="537"/>
      <c r="M66" s="537"/>
      <c r="N66" s="537"/>
      <c r="O66" s="537"/>
      <c r="P66" s="219">
        <v>1740.54</v>
      </c>
      <c r="GO66" s="177"/>
      <c r="GP66" s="177"/>
      <c r="GQ66" s="177"/>
      <c r="GR66" s="177"/>
      <c r="GS66" s="177"/>
      <c r="GT66" s="177"/>
      <c r="GV66" s="144"/>
      <c r="GW66" s="144"/>
      <c r="GX66" s="177"/>
      <c r="GY66" s="144"/>
      <c r="GZ66" s="177"/>
      <c r="HA66" s="177"/>
      <c r="HB66" s="188" t="s">
        <v>31</v>
      </c>
    </row>
    <row r="67" spans="1:215" s="142" customFormat="1" ht="15" x14ac:dyDescent="0.25">
      <c r="A67" s="202"/>
      <c r="B67" s="215"/>
      <c r="C67" s="539" t="s">
        <v>194</v>
      </c>
      <c r="D67" s="539"/>
      <c r="E67" s="539"/>
      <c r="F67" s="539"/>
      <c r="G67" s="539"/>
      <c r="H67" s="539"/>
      <c r="I67" s="539"/>
      <c r="J67" s="539"/>
      <c r="K67" s="539"/>
      <c r="L67" s="539"/>
      <c r="M67" s="539"/>
      <c r="N67" s="539"/>
      <c r="O67" s="539"/>
      <c r="P67" s="221">
        <v>10153.14</v>
      </c>
      <c r="Q67" s="222"/>
      <c r="R67" s="223"/>
      <c r="GO67" s="177"/>
      <c r="GP67" s="177"/>
      <c r="GQ67" s="177"/>
      <c r="GR67" s="177"/>
      <c r="GS67" s="177"/>
      <c r="GT67" s="177"/>
      <c r="GV67" s="144"/>
      <c r="GW67" s="144"/>
      <c r="GX67" s="177"/>
      <c r="GY67" s="144"/>
      <c r="GZ67" s="177"/>
      <c r="HA67" s="177"/>
      <c r="HC67" s="177" t="s">
        <v>194</v>
      </c>
    </row>
    <row r="68" spans="1:215" s="142" customFormat="1" ht="15" x14ac:dyDescent="0.25">
      <c r="A68" s="202"/>
      <c r="B68" s="215"/>
      <c r="C68" s="539" t="s">
        <v>132</v>
      </c>
      <c r="D68" s="539"/>
      <c r="E68" s="539"/>
      <c r="F68" s="539"/>
      <c r="G68" s="539"/>
      <c r="H68" s="539"/>
      <c r="I68" s="539"/>
      <c r="J68" s="539"/>
      <c r="K68" s="539"/>
      <c r="L68" s="539"/>
      <c r="M68" s="539"/>
      <c r="N68" s="539"/>
      <c r="O68" s="539"/>
      <c r="P68" s="224"/>
      <c r="Q68" s="225"/>
      <c r="R68" s="223"/>
      <c r="GO68" s="177"/>
      <c r="GP68" s="177"/>
      <c r="GQ68" s="177"/>
      <c r="GR68" s="177"/>
      <c r="GS68" s="177"/>
      <c r="GT68" s="177"/>
      <c r="GV68" s="144"/>
      <c r="GW68" s="144"/>
      <c r="GX68" s="177"/>
      <c r="GY68" s="144"/>
      <c r="GZ68" s="177"/>
      <c r="HA68" s="177"/>
      <c r="HC68" s="177"/>
      <c r="HD68" s="177" t="s">
        <v>132</v>
      </c>
    </row>
    <row r="69" spans="1:215" s="142" customFormat="1" ht="15" x14ac:dyDescent="0.25">
      <c r="A69" s="202"/>
      <c r="B69" s="215"/>
      <c r="C69" s="540" t="s">
        <v>133</v>
      </c>
      <c r="D69" s="540"/>
      <c r="E69" s="540"/>
      <c r="F69" s="540"/>
      <c r="G69" s="540"/>
      <c r="H69" s="540"/>
      <c r="I69" s="540"/>
      <c r="J69" s="540"/>
      <c r="K69" s="226">
        <v>13.4</v>
      </c>
      <c r="L69" s="540"/>
      <c r="M69" s="540"/>
      <c r="N69" s="540"/>
      <c r="O69" s="540"/>
      <c r="P69" s="220"/>
      <c r="Q69" s="225"/>
      <c r="R69" s="223"/>
      <c r="GO69" s="177"/>
      <c r="GP69" s="177"/>
      <c r="GQ69" s="177"/>
      <c r="GR69" s="177"/>
      <c r="GS69" s="177"/>
      <c r="GT69" s="177"/>
      <c r="GV69" s="144"/>
      <c r="GW69" s="144"/>
      <c r="GX69" s="177"/>
      <c r="GY69" s="144"/>
      <c r="GZ69" s="177"/>
      <c r="HA69" s="177"/>
      <c r="HC69" s="177"/>
      <c r="HD69" s="177"/>
      <c r="HE69" s="188" t="s">
        <v>133</v>
      </c>
    </row>
    <row r="70" spans="1:215" s="142" customFormat="1" ht="0.75" customHeight="1" x14ac:dyDescent="0.25">
      <c r="A70" s="227"/>
      <c r="B70" s="228"/>
      <c r="C70" s="229"/>
      <c r="D70" s="229"/>
      <c r="E70" s="229"/>
      <c r="F70" s="229"/>
      <c r="G70" s="229"/>
      <c r="H70" s="229"/>
      <c r="I70" s="229"/>
      <c r="J70" s="229"/>
      <c r="K70" s="230"/>
      <c r="L70" s="229"/>
      <c r="M70" s="229"/>
      <c r="N70" s="229"/>
      <c r="O70" s="229"/>
      <c r="P70" s="231"/>
      <c r="Q70" s="225"/>
      <c r="R70" s="223"/>
      <c r="GO70" s="177"/>
      <c r="GP70" s="177"/>
      <c r="GQ70" s="177"/>
      <c r="GR70" s="177"/>
      <c r="GS70" s="177"/>
      <c r="GT70" s="177"/>
      <c r="GV70" s="144"/>
      <c r="GW70" s="144"/>
      <c r="GX70" s="177"/>
      <c r="GY70" s="144"/>
      <c r="GZ70" s="177"/>
      <c r="HA70" s="177"/>
      <c r="HC70" s="177"/>
      <c r="HD70" s="177"/>
    </row>
    <row r="71" spans="1:215" s="142" customFormat="1" ht="15" x14ac:dyDescent="0.25">
      <c r="A71" s="202"/>
      <c r="B71" s="215"/>
      <c r="C71" s="539" t="s">
        <v>17</v>
      </c>
      <c r="D71" s="539"/>
      <c r="E71" s="539"/>
      <c r="F71" s="539"/>
      <c r="G71" s="539"/>
      <c r="H71" s="539"/>
      <c r="I71" s="539"/>
      <c r="J71" s="539"/>
      <c r="K71" s="539"/>
      <c r="L71" s="539"/>
      <c r="M71" s="539"/>
      <c r="N71" s="539"/>
      <c r="O71" s="539"/>
      <c r="P71" s="216"/>
      <c r="Q71" s="217"/>
      <c r="R71" s="218"/>
      <c r="HF71" s="177" t="s">
        <v>17</v>
      </c>
    </row>
    <row r="72" spans="1:215" s="142" customFormat="1" ht="15" x14ac:dyDescent="0.25">
      <c r="A72" s="202"/>
      <c r="B72" s="187"/>
      <c r="C72" s="537" t="s">
        <v>135</v>
      </c>
      <c r="D72" s="537"/>
      <c r="E72" s="537"/>
      <c r="F72" s="537"/>
      <c r="G72" s="537"/>
      <c r="H72" s="537"/>
      <c r="I72" s="537"/>
      <c r="J72" s="537"/>
      <c r="K72" s="537"/>
      <c r="L72" s="537"/>
      <c r="M72" s="537"/>
      <c r="N72" s="537"/>
      <c r="O72" s="537"/>
      <c r="P72" s="219">
        <v>4834.83</v>
      </c>
      <c r="Q72" s="217"/>
      <c r="R72" s="232"/>
      <c r="HF72" s="177"/>
      <c r="HG72" s="188" t="s">
        <v>135</v>
      </c>
    </row>
    <row r="73" spans="1:215" s="142" customFormat="1" ht="15" x14ac:dyDescent="0.25">
      <c r="A73" s="202"/>
      <c r="B73" s="187"/>
      <c r="C73" s="537" t="s">
        <v>30</v>
      </c>
      <c r="D73" s="537"/>
      <c r="E73" s="537"/>
      <c r="F73" s="537"/>
      <c r="G73" s="537"/>
      <c r="H73" s="537"/>
      <c r="I73" s="537"/>
      <c r="J73" s="537"/>
      <c r="K73" s="537"/>
      <c r="L73" s="537"/>
      <c r="M73" s="537"/>
      <c r="N73" s="537"/>
      <c r="O73" s="537"/>
      <c r="P73" s="220"/>
      <c r="Q73" s="217"/>
      <c r="R73" s="232"/>
      <c r="HF73" s="177"/>
      <c r="HG73" s="188" t="s">
        <v>30</v>
      </c>
    </row>
    <row r="74" spans="1:215" s="142" customFormat="1" ht="15" x14ac:dyDescent="0.25">
      <c r="A74" s="202"/>
      <c r="B74" s="187"/>
      <c r="C74" s="537" t="s">
        <v>64</v>
      </c>
      <c r="D74" s="537"/>
      <c r="E74" s="537"/>
      <c r="F74" s="537"/>
      <c r="G74" s="537"/>
      <c r="H74" s="537"/>
      <c r="I74" s="537"/>
      <c r="J74" s="537"/>
      <c r="K74" s="537"/>
      <c r="L74" s="537"/>
      <c r="M74" s="537"/>
      <c r="N74" s="537"/>
      <c r="O74" s="537"/>
      <c r="P74" s="219">
        <v>4834.83</v>
      </c>
      <c r="Q74" s="217"/>
      <c r="R74" s="232"/>
      <c r="HF74" s="177"/>
      <c r="HG74" s="188" t="s">
        <v>64</v>
      </c>
    </row>
    <row r="75" spans="1:215" s="142" customFormat="1" ht="15" x14ac:dyDescent="0.25">
      <c r="A75" s="202"/>
      <c r="B75" s="187"/>
      <c r="C75" s="537" t="s">
        <v>81</v>
      </c>
      <c r="D75" s="537"/>
      <c r="E75" s="537"/>
      <c r="F75" s="537"/>
      <c r="G75" s="537"/>
      <c r="H75" s="537"/>
      <c r="I75" s="537"/>
      <c r="J75" s="537"/>
      <c r="K75" s="537"/>
      <c r="L75" s="537"/>
      <c r="M75" s="537"/>
      <c r="N75" s="537"/>
      <c r="O75" s="537"/>
      <c r="P75" s="219">
        <v>10153.14</v>
      </c>
      <c r="Q75" s="217"/>
      <c r="R75" s="232"/>
      <c r="HF75" s="177"/>
      <c r="HG75" s="188" t="s">
        <v>81</v>
      </c>
    </row>
    <row r="76" spans="1:215" s="142" customFormat="1" ht="15" x14ac:dyDescent="0.25">
      <c r="A76" s="202"/>
      <c r="B76" s="187"/>
      <c r="C76" s="537" t="s">
        <v>80</v>
      </c>
      <c r="D76" s="537"/>
      <c r="E76" s="537"/>
      <c r="F76" s="537"/>
      <c r="G76" s="537"/>
      <c r="H76" s="537"/>
      <c r="I76" s="537"/>
      <c r="J76" s="537"/>
      <c r="K76" s="537"/>
      <c r="L76" s="537"/>
      <c r="M76" s="537"/>
      <c r="N76" s="537"/>
      <c r="O76" s="537"/>
      <c r="P76" s="219">
        <v>10153.14</v>
      </c>
      <c r="Q76" s="217"/>
      <c r="R76" s="232"/>
      <c r="HF76" s="177"/>
      <c r="HG76" s="188" t="s">
        <v>80</v>
      </c>
    </row>
    <row r="77" spans="1:215" s="142" customFormat="1" ht="15" x14ac:dyDescent="0.25">
      <c r="A77" s="202"/>
      <c r="B77" s="187"/>
      <c r="C77" s="537" t="s">
        <v>65</v>
      </c>
      <c r="D77" s="537"/>
      <c r="E77" s="537"/>
      <c r="F77" s="537"/>
      <c r="G77" s="537"/>
      <c r="H77" s="537"/>
      <c r="I77" s="537"/>
      <c r="J77" s="537"/>
      <c r="K77" s="537"/>
      <c r="L77" s="537"/>
      <c r="M77" s="537"/>
      <c r="N77" s="537"/>
      <c r="O77" s="537"/>
      <c r="P77" s="220"/>
      <c r="Q77" s="217"/>
      <c r="R77" s="232"/>
      <c r="HF77" s="177"/>
      <c r="HG77" s="188" t="s">
        <v>65</v>
      </c>
    </row>
    <row r="78" spans="1:215" s="142" customFormat="1" ht="15" x14ac:dyDescent="0.25">
      <c r="A78" s="202"/>
      <c r="B78" s="187"/>
      <c r="C78" s="537" t="s">
        <v>66</v>
      </c>
      <c r="D78" s="537"/>
      <c r="E78" s="537"/>
      <c r="F78" s="537"/>
      <c r="G78" s="537"/>
      <c r="H78" s="537"/>
      <c r="I78" s="537"/>
      <c r="J78" s="537"/>
      <c r="K78" s="537"/>
      <c r="L78" s="537"/>
      <c r="M78" s="537"/>
      <c r="N78" s="537"/>
      <c r="O78" s="537"/>
      <c r="P78" s="219">
        <v>4834.83</v>
      </c>
      <c r="Q78" s="217"/>
      <c r="R78" s="232"/>
      <c r="HF78" s="177"/>
      <c r="HG78" s="188" t="s">
        <v>66</v>
      </c>
    </row>
    <row r="79" spans="1:215" s="142" customFormat="1" ht="15" x14ac:dyDescent="0.25">
      <c r="A79" s="202"/>
      <c r="B79" s="187"/>
      <c r="C79" s="537" t="s">
        <v>67</v>
      </c>
      <c r="D79" s="537"/>
      <c r="E79" s="537"/>
      <c r="F79" s="537"/>
      <c r="G79" s="537"/>
      <c r="H79" s="537"/>
      <c r="I79" s="537"/>
      <c r="J79" s="537"/>
      <c r="K79" s="537"/>
      <c r="L79" s="537"/>
      <c r="M79" s="537"/>
      <c r="N79" s="537"/>
      <c r="O79" s="537"/>
      <c r="P79" s="219">
        <v>3577.77</v>
      </c>
      <c r="Q79" s="217"/>
      <c r="R79" s="232"/>
      <c r="HF79" s="177"/>
      <c r="HG79" s="188" t="s">
        <v>67</v>
      </c>
    </row>
    <row r="80" spans="1:215" s="142" customFormat="1" ht="15" x14ac:dyDescent="0.25">
      <c r="A80" s="202"/>
      <c r="B80" s="187"/>
      <c r="C80" s="537" t="s">
        <v>68</v>
      </c>
      <c r="D80" s="537"/>
      <c r="E80" s="537"/>
      <c r="F80" s="537"/>
      <c r="G80" s="537"/>
      <c r="H80" s="537"/>
      <c r="I80" s="537"/>
      <c r="J80" s="537"/>
      <c r="K80" s="537"/>
      <c r="L80" s="537"/>
      <c r="M80" s="537"/>
      <c r="N80" s="537"/>
      <c r="O80" s="537"/>
      <c r="P80" s="219">
        <v>1740.54</v>
      </c>
      <c r="Q80" s="217"/>
      <c r="R80" s="232"/>
      <c r="HF80" s="177"/>
      <c r="HG80" s="188" t="s">
        <v>68</v>
      </c>
    </row>
    <row r="81" spans="1:242" s="142" customFormat="1" ht="15" x14ac:dyDescent="0.25">
      <c r="A81" s="202"/>
      <c r="B81" s="187"/>
      <c r="C81" s="537" t="s">
        <v>136</v>
      </c>
      <c r="D81" s="537"/>
      <c r="E81" s="537"/>
      <c r="F81" s="537"/>
      <c r="G81" s="537"/>
      <c r="H81" s="537"/>
      <c r="I81" s="537"/>
      <c r="J81" s="537"/>
      <c r="K81" s="537"/>
      <c r="L81" s="537"/>
      <c r="M81" s="537"/>
      <c r="N81" s="537"/>
      <c r="O81" s="537"/>
      <c r="P81" s="219">
        <v>4834.83</v>
      </c>
      <c r="Q81" s="217"/>
      <c r="R81" s="232"/>
      <c r="HF81" s="177"/>
      <c r="HG81" s="188" t="s">
        <v>136</v>
      </c>
    </row>
    <row r="82" spans="1:242" s="142" customFormat="1" ht="15" x14ac:dyDescent="0.25">
      <c r="A82" s="202"/>
      <c r="B82" s="187"/>
      <c r="C82" s="537" t="s">
        <v>137</v>
      </c>
      <c r="D82" s="537"/>
      <c r="E82" s="537"/>
      <c r="F82" s="537"/>
      <c r="G82" s="537"/>
      <c r="H82" s="537"/>
      <c r="I82" s="537"/>
      <c r="J82" s="537"/>
      <c r="K82" s="537"/>
      <c r="L82" s="537"/>
      <c r="M82" s="537"/>
      <c r="N82" s="537"/>
      <c r="O82" s="537"/>
      <c r="P82" s="219">
        <v>3577.77</v>
      </c>
      <c r="Q82" s="217"/>
      <c r="R82" s="232"/>
      <c r="HF82" s="177"/>
      <c r="HG82" s="188" t="s">
        <v>137</v>
      </c>
    </row>
    <row r="83" spans="1:242" s="142" customFormat="1" ht="15" x14ac:dyDescent="0.25">
      <c r="A83" s="202"/>
      <c r="B83" s="187"/>
      <c r="C83" s="537" t="s">
        <v>138</v>
      </c>
      <c r="D83" s="537"/>
      <c r="E83" s="537"/>
      <c r="F83" s="537"/>
      <c r="G83" s="537"/>
      <c r="H83" s="537"/>
      <c r="I83" s="537"/>
      <c r="J83" s="537"/>
      <c r="K83" s="537"/>
      <c r="L83" s="537"/>
      <c r="M83" s="537"/>
      <c r="N83" s="537"/>
      <c r="O83" s="537"/>
      <c r="P83" s="219">
        <v>1740.54</v>
      </c>
      <c r="Q83" s="217"/>
      <c r="R83" s="232"/>
      <c r="HF83" s="177"/>
      <c r="HG83" s="188" t="s">
        <v>138</v>
      </c>
    </row>
    <row r="84" spans="1:242" s="142" customFormat="1" ht="15" x14ac:dyDescent="0.25">
      <c r="A84" s="202"/>
      <c r="B84" s="215"/>
      <c r="C84" s="539" t="s">
        <v>236</v>
      </c>
      <c r="D84" s="539"/>
      <c r="E84" s="539"/>
      <c r="F84" s="539"/>
      <c r="G84" s="539"/>
      <c r="H84" s="539"/>
      <c r="I84" s="539"/>
      <c r="J84" s="539"/>
      <c r="K84" s="539"/>
      <c r="L84" s="539"/>
      <c r="M84" s="539"/>
      <c r="N84" s="539"/>
      <c r="O84" s="539"/>
      <c r="P84" s="221">
        <v>10153.14</v>
      </c>
      <c r="HF84" s="177"/>
      <c r="HH84" s="177" t="s">
        <v>139</v>
      </c>
    </row>
    <row r="85" spans="1:242" s="142" customFormat="1" ht="15" x14ac:dyDescent="0.25">
      <c r="A85" s="202"/>
      <c r="B85" s="215"/>
      <c r="C85" s="539" t="s">
        <v>132</v>
      </c>
      <c r="D85" s="539"/>
      <c r="E85" s="539"/>
      <c r="F85" s="539"/>
      <c r="G85" s="539"/>
      <c r="H85" s="539"/>
      <c r="I85" s="539"/>
      <c r="J85" s="539"/>
      <c r="K85" s="539"/>
      <c r="L85" s="539"/>
      <c r="M85" s="539"/>
      <c r="N85" s="539"/>
      <c r="O85" s="539"/>
      <c r="P85" s="224"/>
      <c r="HI85" s="177" t="s">
        <v>132</v>
      </c>
    </row>
    <row r="86" spans="1:242" s="142" customFormat="1" ht="15" x14ac:dyDescent="0.25">
      <c r="A86" s="202"/>
      <c r="B86" s="215"/>
      <c r="C86" s="540" t="s">
        <v>133</v>
      </c>
      <c r="D86" s="540"/>
      <c r="E86" s="540"/>
      <c r="F86" s="540"/>
      <c r="G86" s="540"/>
      <c r="H86" s="540"/>
      <c r="I86" s="540"/>
      <c r="J86" s="540"/>
      <c r="K86" s="226">
        <v>13.4</v>
      </c>
      <c r="L86" s="540"/>
      <c r="M86" s="540"/>
      <c r="N86" s="540"/>
      <c r="O86" s="540"/>
      <c r="P86" s="220"/>
      <c r="HI86" s="177"/>
      <c r="HJ86" s="188" t="s">
        <v>133</v>
      </c>
    </row>
    <row r="87" spans="1:242" s="142" customFormat="1" ht="15.75" hidden="1" customHeight="1" x14ac:dyDescent="0.25">
      <c r="A87" s="140"/>
      <c r="B87" s="233"/>
      <c r="C87" s="234"/>
      <c r="D87" s="234"/>
      <c r="E87" s="234"/>
      <c r="F87" s="234"/>
      <c r="G87" s="234"/>
      <c r="H87" s="234"/>
      <c r="I87" s="234"/>
      <c r="J87" s="234"/>
      <c r="K87" s="234"/>
      <c r="L87" s="234"/>
      <c r="M87" s="234"/>
      <c r="N87" s="235"/>
      <c r="O87" s="236"/>
      <c r="P87" s="237"/>
    </row>
    <row r="88" spans="1:242" s="142" customFormat="1" ht="15.75" customHeight="1" x14ac:dyDescent="0.25">
      <c r="A88" s="140"/>
      <c r="B88" s="233"/>
      <c r="C88" s="545" t="s">
        <v>235</v>
      </c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235">
        <f>3*P84</f>
        <v>30459.42</v>
      </c>
    </row>
    <row r="89" spans="1:242" s="240" customFormat="1" ht="14.25" customHeight="1" x14ac:dyDescent="0.2">
      <c r="A89" s="238"/>
      <c r="B89" s="238"/>
      <c r="C89" s="238"/>
      <c r="D89" s="238"/>
      <c r="E89" s="238"/>
      <c r="F89" s="238"/>
      <c r="G89" s="238"/>
      <c r="H89" s="238"/>
      <c r="I89" s="238"/>
      <c r="J89" s="238"/>
      <c r="K89" s="238"/>
      <c r="L89" s="238"/>
      <c r="M89" s="238"/>
      <c r="N89" s="238"/>
      <c r="O89" s="238"/>
      <c r="P89" s="238"/>
      <c r="Q89" s="239"/>
      <c r="R89" s="239"/>
      <c r="AB89" s="241"/>
      <c r="AC89" s="241"/>
      <c r="AD89" s="241"/>
      <c r="AE89" s="241"/>
      <c r="AF89" s="241"/>
      <c r="AG89" s="241"/>
      <c r="AH89" s="241"/>
      <c r="AI89" s="241"/>
      <c r="AJ89" s="241"/>
      <c r="AK89" s="241"/>
      <c r="AL89" s="241"/>
      <c r="AM89" s="241"/>
      <c r="AN89" s="241"/>
      <c r="AO89" s="241"/>
      <c r="AP89" s="241"/>
      <c r="AQ89" s="241"/>
      <c r="AR89" s="241"/>
      <c r="AS89" s="241"/>
      <c r="AT89" s="241"/>
      <c r="AU89" s="241"/>
      <c r="AV89" s="241"/>
      <c r="AW89" s="241"/>
      <c r="AX89" s="241"/>
      <c r="AY89" s="241"/>
      <c r="AZ89" s="241"/>
      <c r="BA89" s="241"/>
      <c r="BB89" s="241"/>
      <c r="BC89" s="241"/>
      <c r="BD89" s="241"/>
      <c r="BE89" s="241"/>
      <c r="BF89" s="241"/>
      <c r="BG89" s="241"/>
      <c r="BH89" s="241"/>
      <c r="BI89" s="241"/>
      <c r="BJ89" s="241"/>
      <c r="BK89" s="241"/>
      <c r="BL89" s="241"/>
      <c r="BM89" s="241"/>
      <c r="BN89" s="241"/>
      <c r="BO89" s="241"/>
      <c r="BP89" s="241"/>
      <c r="BQ89" s="241"/>
      <c r="BR89" s="241"/>
      <c r="BS89" s="241"/>
      <c r="BT89" s="241"/>
      <c r="BU89" s="241"/>
      <c r="BV89" s="241"/>
      <c r="BW89" s="241"/>
      <c r="BX89" s="241"/>
      <c r="BY89" s="241"/>
      <c r="BZ89" s="241"/>
      <c r="CA89" s="241"/>
      <c r="CB89" s="241"/>
      <c r="CC89" s="241"/>
      <c r="CD89" s="241"/>
      <c r="CE89" s="241"/>
      <c r="CF89" s="241"/>
      <c r="CG89" s="241"/>
      <c r="CH89" s="241"/>
      <c r="CI89" s="241"/>
      <c r="CJ89" s="241"/>
      <c r="CK89" s="241"/>
      <c r="CL89" s="241"/>
      <c r="CM89" s="241"/>
      <c r="CN89" s="241"/>
      <c r="CO89" s="241"/>
      <c r="CP89" s="241"/>
      <c r="CQ89" s="241"/>
      <c r="CR89" s="241"/>
      <c r="CS89" s="241"/>
      <c r="CT89" s="241"/>
      <c r="CU89" s="241"/>
      <c r="CV89" s="241"/>
      <c r="CW89" s="241"/>
      <c r="CX89" s="241"/>
      <c r="CY89" s="241"/>
      <c r="CZ89" s="241"/>
      <c r="DA89" s="241"/>
      <c r="DB89" s="241"/>
      <c r="DC89" s="241"/>
      <c r="DD89" s="241"/>
      <c r="DE89" s="241"/>
      <c r="DF89" s="241"/>
      <c r="DG89" s="241"/>
      <c r="DH89" s="241"/>
      <c r="DI89" s="241"/>
      <c r="DJ89" s="241"/>
      <c r="DK89" s="241"/>
      <c r="DL89" s="241"/>
      <c r="DM89" s="241"/>
      <c r="DN89" s="241"/>
      <c r="DO89" s="241"/>
      <c r="DP89" s="241"/>
      <c r="DQ89" s="241"/>
      <c r="DR89" s="241"/>
      <c r="DS89" s="241"/>
      <c r="DT89" s="241"/>
      <c r="DU89" s="241"/>
      <c r="DV89" s="241"/>
      <c r="DW89" s="241"/>
      <c r="DX89" s="241"/>
      <c r="DY89" s="241"/>
      <c r="DZ89" s="241"/>
      <c r="EA89" s="241"/>
      <c r="EB89" s="241"/>
      <c r="EC89" s="241"/>
      <c r="ED89" s="241"/>
      <c r="EE89" s="241"/>
      <c r="EF89" s="241"/>
      <c r="EG89" s="241"/>
      <c r="EH89" s="241"/>
      <c r="EI89" s="241"/>
      <c r="EJ89" s="241"/>
      <c r="EK89" s="241"/>
      <c r="EL89" s="241"/>
      <c r="EM89" s="241"/>
      <c r="EN89" s="241"/>
      <c r="EO89" s="241"/>
      <c r="EP89" s="241"/>
      <c r="EQ89" s="241"/>
      <c r="ER89" s="241"/>
      <c r="ES89" s="241"/>
      <c r="ET89" s="241"/>
      <c r="EU89" s="241"/>
      <c r="EV89" s="241"/>
      <c r="EW89" s="241"/>
      <c r="EX89" s="241"/>
      <c r="EY89" s="241"/>
      <c r="EZ89" s="241"/>
      <c r="FA89" s="241"/>
      <c r="FB89" s="241"/>
      <c r="FC89" s="241"/>
      <c r="FD89" s="241"/>
      <c r="FE89" s="241"/>
      <c r="FF89" s="241"/>
      <c r="FG89" s="241"/>
      <c r="FH89" s="241"/>
      <c r="FI89" s="241"/>
      <c r="FJ89" s="241"/>
      <c r="FK89" s="241"/>
      <c r="FL89" s="241"/>
      <c r="FM89" s="241"/>
      <c r="FN89" s="241"/>
      <c r="FO89" s="241"/>
      <c r="FP89" s="241"/>
      <c r="FQ89" s="241"/>
      <c r="FR89" s="241"/>
      <c r="FS89" s="241"/>
      <c r="FT89" s="241"/>
      <c r="FU89" s="241"/>
      <c r="FV89" s="241"/>
      <c r="FW89" s="241"/>
      <c r="FX89" s="241"/>
      <c r="FY89" s="241"/>
      <c r="FZ89" s="241"/>
      <c r="GA89" s="241"/>
      <c r="GB89" s="241"/>
      <c r="GC89" s="241"/>
      <c r="GD89" s="241"/>
      <c r="GE89" s="241"/>
      <c r="GF89" s="241"/>
      <c r="GG89" s="241"/>
      <c r="GH89" s="241"/>
      <c r="GI89" s="241"/>
      <c r="GJ89" s="241"/>
      <c r="GK89" s="241"/>
      <c r="GL89" s="241"/>
      <c r="GM89" s="241"/>
      <c r="GN89" s="241"/>
      <c r="GO89" s="241"/>
      <c r="GP89" s="241"/>
      <c r="GQ89" s="241"/>
      <c r="GR89" s="241"/>
      <c r="GS89" s="241"/>
      <c r="GT89" s="241"/>
      <c r="GU89" s="241"/>
      <c r="GV89" s="241"/>
      <c r="GW89" s="241"/>
      <c r="GX89" s="241"/>
      <c r="GY89" s="241"/>
      <c r="GZ89" s="241"/>
      <c r="HA89" s="241"/>
      <c r="HB89" s="241"/>
      <c r="HC89" s="241"/>
      <c r="HD89" s="241"/>
      <c r="HE89" s="241"/>
      <c r="HF89" s="241"/>
      <c r="HG89" s="241"/>
      <c r="HH89" s="241"/>
      <c r="HI89" s="241"/>
      <c r="HJ89" s="241"/>
      <c r="HK89" s="241"/>
      <c r="HL89" s="241"/>
      <c r="HM89" s="241"/>
      <c r="HN89" s="241"/>
      <c r="HO89" s="241"/>
      <c r="HP89" s="241"/>
      <c r="HQ89" s="241"/>
      <c r="HR89" s="241"/>
      <c r="HS89" s="241"/>
      <c r="HT89" s="241"/>
      <c r="HU89" s="241"/>
      <c r="HV89" s="241"/>
      <c r="HW89" s="241"/>
      <c r="HX89" s="241"/>
      <c r="HY89" s="241"/>
      <c r="HZ89" s="241"/>
      <c r="IA89" s="241"/>
      <c r="IB89" s="241"/>
      <c r="IC89" s="241"/>
      <c r="ID89" s="241"/>
      <c r="IE89" s="241"/>
      <c r="IF89" s="241"/>
      <c r="IG89" s="241"/>
      <c r="IH89" s="241"/>
    </row>
    <row r="90" spans="1:242" s="156" customFormat="1" ht="15" customHeight="1" x14ac:dyDescent="0.25">
      <c r="A90" s="143"/>
      <c r="B90" s="133" t="s">
        <v>29</v>
      </c>
      <c r="C90" s="541" t="s">
        <v>179</v>
      </c>
      <c r="D90" s="541"/>
      <c r="E90" s="541"/>
      <c r="F90" s="541"/>
      <c r="G90" s="541"/>
      <c r="H90" s="541"/>
      <c r="I90" s="542" t="s">
        <v>95</v>
      </c>
      <c r="J90" s="542"/>
      <c r="K90" s="542"/>
      <c r="L90" s="542"/>
      <c r="M90" s="542"/>
      <c r="N90" s="542"/>
      <c r="O90" s="142"/>
      <c r="P90" s="142"/>
      <c r="Q90" s="147"/>
      <c r="R90" s="147"/>
      <c r="S90" s="142"/>
      <c r="T90" s="142"/>
      <c r="U90" s="142"/>
      <c r="V90" s="142"/>
      <c r="W90" s="142"/>
      <c r="X90" s="142"/>
      <c r="Y90" s="142"/>
      <c r="Z90" s="142"/>
      <c r="AA90" s="142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4"/>
      <c r="BR90" s="144"/>
      <c r="BS90" s="144"/>
      <c r="BT90" s="144"/>
      <c r="BU90" s="144"/>
      <c r="BV90" s="144"/>
      <c r="BW90" s="144"/>
      <c r="BX90" s="144"/>
      <c r="BY90" s="144"/>
      <c r="BZ90" s="144"/>
      <c r="CA90" s="144"/>
      <c r="CB90" s="144"/>
      <c r="CC90" s="144"/>
      <c r="CD90" s="144"/>
      <c r="CE90" s="144"/>
      <c r="CF90" s="144"/>
      <c r="CG90" s="144"/>
      <c r="CH90" s="144"/>
      <c r="CI90" s="144"/>
      <c r="CJ90" s="144"/>
      <c r="CK90" s="144"/>
      <c r="CL90" s="144"/>
      <c r="CM90" s="144"/>
      <c r="CN90" s="144"/>
      <c r="CO90" s="144"/>
      <c r="CP90" s="144"/>
      <c r="CQ90" s="144"/>
      <c r="CR90" s="144"/>
      <c r="CS90" s="144"/>
      <c r="CT90" s="144"/>
      <c r="CU90" s="144"/>
      <c r="CV90" s="144"/>
      <c r="CW90" s="144"/>
      <c r="CX90" s="144"/>
      <c r="CY90" s="144"/>
      <c r="CZ90" s="144"/>
      <c r="DA90" s="144"/>
      <c r="DB90" s="144"/>
      <c r="DC90" s="144"/>
      <c r="DD90" s="144"/>
      <c r="DE90" s="144"/>
      <c r="DF90" s="144"/>
      <c r="DG90" s="144"/>
      <c r="DH90" s="144"/>
      <c r="DI90" s="144"/>
      <c r="DJ90" s="144"/>
      <c r="DK90" s="144"/>
      <c r="DL90" s="144"/>
      <c r="DM90" s="144"/>
      <c r="DN90" s="144"/>
      <c r="DO90" s="144"/>
      <c r="DP90" s="144"/>
      <c r="DQ90" s="144"/>
      <c r="DR90" s="144"/>
      <c r="DS90" s="144"/>
      <c r="DT90" s="144"/>
      <c r="DU90" s="144"/>
      <c r="DV90" s="144"/>
      <c r="DW90" s="144"/>
      <c r="DX90" s="144"/>
      <c r="DY90" s="144"/>
      <c r="DZ90" s="144"/>
      <c r="EA90" s="144"/>
      <c r="EB90" s="144"/>
      <c r="EC90" s="144"/>
      <c r="ED90" s="144"/>
      <c r="EE90" s="144"/>
      <c r="EF90" s="144"/>
      <c r="EG90" s="144"/>
      <c r="EH90" s="144"/>
      <c r="EI90" s="144"/>
      <c r="EJ90" s="144"/>
      <c r="EK90" s="144"/>
      <c r="EL90" s="144"/>
      <c r="EM90" s="144"/>
      <c r="EN90" s="144"/>
      <c r="EO90" s="144"/>
      <c r="EP90" s="144"/>
      <c r="EQ90" s="144"/>
      <c r="ER90" s="144"/>
      <c r="ES90" s="144"/>
      <c r="ET90" s="144"/>
      <c r="EU90" s="144"/>
      <c r="EV90" s="144"/>
      <c r="EW90" s="144"/>
      <c r="EX90" s="144"/>
      <c r="EY90" s="144"/>
      <c r="EZ90" s="144"/>
      <c r="FA90" s="144"/>
      <c r="FB90" s="144"/>
      <c r="FC90" s="144"/>
      <c r="FD90" s="144"/>
      <c r="FE90" s="144"/>
      <c r="FF90" s="144"/>
      <c r="FG90" s="144"/>
      <c r="FH90" s="144"/>
      <c r="FI90" s="144"/>
      <c r="FJ90" s="144"/>
      <c r="FK90" s="144"/>
      <c r="FL90" s="144"/>
      <c r="FM90" s="144"/>
      <c r="FN90" s="144"/>
      <c r="FO90" s="144"/>
      <c r="FP90" s="144"/>
      <c r="FQ90" s="144"/>
      <c r="FR90" s="144"/>
      <c r="FS90" s="144"/>
      <c r="FT90" s="144"/>
      <c r="FU90" s="144"/>
      <c r="FV90" s="144"/>
      <c r="FW90" s="144"/>
      <c r="FX90" s="144"/>
      <c r="FY90" s="144"/>
      <c r="FZ90" s="144"/>
      <c r="GA90" s="144"/>
      <c r="GB90" s="144"/>
      <c r="GC90" s="144"/>
      <c r="GD90" s="144"/>
      <c r="GE90" s="144"/>
      <c r="GF90" s="144"/>
      <c r="GG90" s="144"/>
      <c r="GH90" s="144"/>
      <c r="GI90" s="144"/>
      <c r="GJ90" s="144"/>
      <c r="GK90" s="144"/>
      <c r="GL90" s="144"/>
      <c r="GM90" s="144"/>
      <c r="GN90" s="144"/>
      <c r="GO90" s="144"/>
      <c r="GP90" s="144"/>
      <c r="GQ90" s="144"/>
      <c r="GR90" s="144"/>
      <c r="GS90" s="144"/>
      <c r="GT90" s="144"/>
      <c r="GU90" s="144"/>
      <c r="GV90" s="144"/>
      <c r="GW90" s="144"/>
      <c r="GX90" s="144"/>
      <c r="GY90" s="144"/>
      <c r="GZ90" s="144"/>
      <c r="HA90" s="144"/>
      <c r="HB90" s="144"/>
      <c r="HC90" s="144"/>
      <c r="HD90" s="144"/>
      <c r="HE90" s="144"/>
      <c r="HF90" s="144"/>
      <c r="HG90" s="144"/>
      <c r="HH90" s="144"/>
      <c r="HI90" s="144"/>
      <c r="HJ90" s="144"/>
      <c r="HK90" s="144" t="s">
        <v>7</v>
      </c>
      <c r="HL90" s="144" t="s">
        <v>7</v>
      </c>
      <c r="HM90" s="144" t="s">
        <v>7</v>
      </c>
      <c r="HN90" s="144" t="s">
        <v>7</v>
      </c>
      <c r="HO90" s="144" t="s">
        <v>7</v>
      </c>
      <c r="HP90" s="144" t="s">
        <v>7</v>
      </c>
      <c r="HQ90" s="144" t="s">
        <v>7</v>
      </c>
      <c r="HR90" s="144" t="s">
        <v>7</v>
      </c>
      <c r="HS90" s="144" t="s">
        <v>7</v>
      </c>
      <c r="HT90" s="144" t="s">
        <v>7</v>
      </c>
      <c r="HU90" s="144" t="s">
        <v>7</v>
      </c>
      <c r="HV90" s="144" t="s">
        <v>7</v>
      </c>
      <c r="HW90" s="144"/>
      <c r="HX90" s="144"/>
      <c r="HY90" s="144"/>
      <c r="HZ90" s="144"/>
      <c r="IA90" s="144"/>
      <c r="IB90" s="144"/>
      <c r="IC90" s="144"/>
      <c r="ID90" s="144"/>
      <c r="IE90" s="144"/>
      <c r="IF90" s="144"/>
      <c r="IG90" s="144"/>
      <c r="IH90" s="144"/>
    </row>
    <row r="91" spans="1:242" s="242" customFormat="1" ht="16.5" customHeight="1" x14ac:dyDescent="0.25">
      <c r="A91" s="149"/>
      <c r="B91" s="133"/>
      <c r="C91" s="543" t="s">
        <v>22</v>
      </c>
      <c r="D91" s="543"/>
      <c r="E91" s="543"/>
      <c r="F91" s="543"/>
      <c r="G91" s="543"/>
      <c r="H91" s="543"/>
      <c r="I91" s="543"/>
      <c r="J91" s="543"/>
      <c r="K91" s="543"/>
      <c r="L91" s="543"/>
      <c r="M91" s="543"/>
      <c r="N91" s="543"/>
      <c r="Q91" s="243"/>
      <c r="R91" s="243"/>
      <c r="AB91" s="244"/>
      <c r="AC91" s="244"/>
      <c r="AD91" s="244"/>
      <c r="AE91" s="244"/>
      <c r="AF91" s="244"/>
      <c r="AG91" s="244"/>
      <c r="AH91" s="244"/>
      <c r="AI91" s="244"/>
      <c r="AJ91" s="244"/>
      <c r="AK91" s="244"/>
      <c r="AL91" s="244"/>
      <c r="AM91" s="244"/>
      <c r="AN91" s="244"/>
      <c r="AO91" s="244"/>
      <c r="AP91" s="244"/>
      <c r="AQ91" s="244"/>
      <c r="AR91" s="244"/>
      <c r="AS91" s="244"/>
      <c r="AT91" s="244"/>
      <c r="AU91" s="244"/>
      <c r="AV91" s="244"/>
      <c r="AW91" s="244"/>
      <c r="AX91" s="244"/>
      <c r="AY91" s="244"/>
      <c r="AZ91" s="244"/>
      <c r="BA91" s="244"/>
      <c r="BB91" s="244"/>
      <c r="BC91" s="244"/>
      <c r="BD91" s="244"/>
      <c r="BE91" s="244"/>
      <c r="BF91" s="244"/>
      <c r="BG91" s="244"/>
      <c r="BH91" s="244"/>
      <c r="BI91" s="244"/>
      <c r="BJ91" s="244"/>
      <c r="BK91" s="244"/>
      <c r="BL91" s="244"/>
      <c r="BM91" s="244"/>
      <c r="BN91" s="244"/>
      <c r="BO91" s="244"/>
      <c r="BP91" s="244"/>
      <c r="BQ91" s="244"/>
      <c r="BR91" s="244"/>
      <c r="BS91" s="244"/>
      <c r="BT91" s="244"/>
      <c r="BU91" s="244"/>
      <c r="BV91" s="244"/>
      <c r="BW91" s="244"/>
      <c r="BX91" s="244"/>
      <c r="BY91" s="244"/>
      <c r="BZ91" s="244"/>
      <c r="CA91" s="244"/>
      <c r="CB91" s="244"/>
      <c r="CC91" s="244"/>
      <c r="CD91" s="244"/>
      <c r="CE91" s="244"/>
      <c r="CF91" s="244"/>
      <c r="CG91" s="244"/>
      <c r="CH91" s="244"/>
      <c r="CI91" s="244"/>
      <c r="CJ91" s="244"/>
      <c r="CK91" s="244"/>
      <c r="CL91" s="244"/>
      <c r="CM91" s="244"/>
      <c r="CN91" s="244"/>
      <c r="CO91" s="244"/>
      <c r="CP91" s="244"/>
      <c r="CQ91" s="244"/>
      <c r="CR91" s="244"/>
      <c r="CS91" s="244"/>
      <c r="CT91" s="244"/>
      <c r="CU91" s="244"/>
      <c r="CV91" s="244"/>
      <c r="CW91" s="244"/>
      <c r="CX91" s="244"/>
      <c r="CY91" s="244"/>
      <c r="CZ91" s="244"/>
      <c r="DA91" s="244"/>
      <c r="DB91" s="244"/>
      <c r="DC91" s="244"/>
      <c r="DD91" s="244"/>
      <c r="DE91" s="244"/>
      <c r="DF91" s="244"/>
      <c r="DG91" s="244"/>
      <c r="DH91" s="244"/>
      <c r="DI91" s="244"/>
      <c r="DJ91" s="244"/>
      <c r="DK91" s="244"/>
      <c r="DL91" s="244"/>
      <c r="DM91" s="244"/>
      <c r="DN91" s="244"/>
      <c r="DO91" s="244"/>
      <c r="DP91" s="244"/>
      <c r="DQ91" s="244"/>
      <c r="DR91" s="244"/>
      <c r="DS91" s="244"/>
      <c r="DT91" s="244"/>
      <c r="DU91" s="244"/>
      <c r="DV91" s="244"/>
      <c r="DW91" s="244"/>
      <c r="DX91" s="244"/>
      <c r="DY91" s="244"/>
      <c r="DZ91" s="244"/>
      <c r="EA91" s="244"/>
      <c r="EB91" s="244"/>
      <c r="EC91" s="244"/>
      <c r="ED91" s="244"/>
      <c r="EE91" s="244"/>
      <c r="EF91" s="244"/>
      <c r="EG91" s="244"/>
      <c r="EH91" s="244"/>
      <c r="EI91" s="244"/>
      <c r="EJ91" s="244"/>
      <c r="EK91" s="244"/>
      <c r="EL91" s="244"/>
      <c r="EM91" s="244"/>
      <c r="EN91" s="244"/>
      <c r="EO91" s="244"/>
      <c r="EP91" s="244"/>
      <c r="EQ91" s="244"/>
      <c r="ER91" s="244"/>
      <c r="ES91" s="244"/>
      <c r="ET91" s="244"/>
      <c r="EU91" s="244"/>
      <c r="EV91" s="244"/>
      <c r="EW91" s="244"/>
      <c r="EX91" s="244"/>
      <c r="EY91" s="244"/>
      <c r="EZ91" s="244"/>
      <c r="FA91" s="244"/>
      <c r="FB91" s="244"/>
      <c r="FC91" s="244"/>
      <c r="FD91" s="244"/>
      <c r="FE91" s="244"/>
      <c r="FF91" s="244"/>
      <c r="FG91" s="244"/>
      <c r="FH91" s="244"/>
      <c r="FI91" s="244"/>
      <c r="FJ91" s="244"/>
      <c r="FK91" s="244"/>
      <c r="FL91" s="244"/>
      <c r="FM91" s="244"/>
      <c r="FN91" s="244"/>
      <c r="FO91" s="244"/>
      <c r="FP91" s="244"/>
      <c r="FQ91" s="244"/>
      <c r="FR91" s="244"/>
      <c r="FS91" s="244"/>
      <c r="FT91" s="244"/>
      <c r="FU91" s="244"/>
      <c r="FV91" s="244"/>
      <c r="FW91" s="244"/>
      <c r="FX91" s="244"/>
      <c r="FY91" s="244"/>
      <c r="FZ91" s="244"/>
      <c r="GA91" s="244"/>
      <c r="GB91" s="244"/>
      <c r="GC91" s="244"/>
      <c r="GD91" s="244"/>
      <c r="GE91" s="244"/>
      <c r="GF91" s="244"/>
      <c r="GG91" s="244"/>
      <c r="GH91" s="244"/>
      <c r="GI91" s="244"/>
      <c r="GJ91" s="244"/>
      <c r="GK91" s="244"/>
      <c r="GL91" s="244"/>
      <c r="GM91" s="244"/>
      <c r="GN91" s="244"/>
      <c r="GO91" s="244"/>
      <c r="GP91" s="244"/>
      <c r="GQ91" s="244"/>
      <c r="GR91" s="244"/>
      <c r="GS91" s="244"/>
      <c r="GT91" s="244"/>
      <c r="GU91" s="244"/>
      <c r="GV91" s="244"/>
      <c r="GW91" s="244"/>
      <c r="GX91" s="244"/>
      <c r="GY91" s="244"/>
      <c r="GZ91" s="244"/>
      <c r="HA91" s="244"/>
      <c r="HB91" s="244"/>
      <c r="HC91" s="244"/>
      <c r="HD91" s="244"/>
      <c r="HE91" s="244"/>
      <c r="HF91" s="244"/>
      <c r="HG91" s="244"/>
      <c r="HH91" s="244"/>
      <c r="HI91" s="244"/>
      <c r="HJ91" s="244"/>
      <c r="HK91" s="244"/>
      <c r="HL91" s="244"/>
      <c r="HM91" s="244"/>
      <c r="HN91" s="244"/>
      <c r="HO91" s="244"/>
      <c r="HP91" s="244"/>
      <c r="HQ91" s="244"/>
      <c r="HR91" s="244"/>
      <c r="HS91" s="244"/>
      <c r="HT91" s="244"/>
      <c r="HU91" s="244"/>
      <c r="HV91" s="244"/>
      <c r="HW91" s="244"/>
      <c r="HX91" s="244"/>
      <c r="HY91" s="244"/>
      <c r="HZ91" s="244"/>
      <c r="IA91" s="244"/>
      <c r="IB91" s="244"/>
      <c r="IC91" s="244"/>
      <c r="ID91" s="244"/>
      <c r="IE91" s="244"/>
      <c r="IF91" s="244"/>
      <c r="IG91" s="244"/>
      <c r="IH91" s="244"/>
    </row>
    <row r="92" spans="1:242" s="156" customFormat="1" ht="15" customHeight="1" x14ac:dyDescent="0.25">
      <c r="A92" s="143"/>
      <c r="B92" s="133" t="s">
        <v>28</v>
      </c>
      <c r="C92" s="541" t="s">
        <v>178</v>
      </c>
      <c r="D92" s="541"/>
      <c r="E92" s="541"/>
      <c r="F92" s="541"/>
      <c r="G92" s="541"/>
      <c r="H92" s="541"/>
      <c r="I92" s="542" t="s">
        <v>140</v>
      </c>
      <c r="J92" s="542"/>
      <c r="K92" s="542"/>
      <c r="L92" s="542"/>
      <c r="M92" s="542"/>
      <c r="N92" s="542"/>
      <c r="O92" s="142"/>
      <c r="P92" s="142"/>
      <c r="Q92" s="147"/>
      <c r="R92" s="147"/>
      <c r="S92" s="142"/>
      <c r="T92" s="142"/>
      <c r="U92" s="142"/>
      <c r="V92" s="142"/>
      <c r="W92" s="142"/>
      <c r="X92" s="142"/>
      <c r="Y92" s="142"/>
      <c r="Z92" s="142"/>
      <c r="AA92" s="142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  <c r="BI92" s="144"/>
      <c r="BJ92" s="144"/>
      <c r="BK92" s="144"/>
      <c r="BL92" s="144"/>
      <c r="BM92" s="144"/>
      <c r="BN92" s="144"/>
      <c r="BO92" s="144"/>
      <c r="BP92" s="144"/>
      <c r="BQ92" s="144"/>
      <c r="BR92" s="144"/>
      <c r="BS92" s="144"/>
      <c r="BT92" s="144"/>
      <c r="BU92" s="144"/>
      <c r="BV92" s="144"/>
      <c r="BW92" s="144"/>
      <c r="BX92" s="144"/>
      <c r="BY92" s="144"/>
      <c r="BZ92" s="144"/>
      <c r="CA92" s="144"/>
      <c r="CB92" s="144"/>
      <c r="CC92" s="144"/>
      <c r="CD92" s="144"/>
      <c r="CE92" s="144"/>
      <c r="CF92" s="144"/>
      <c r="CG92" s="144"/>
      <c r="CH92" s="144"/>
      <c r="CI92" s="144"/>
      <c r="CJ92" s="144"/>
      <c r="CK92" s="144"/>
      <c r="CL92" s="144"/>
      <c r="CM92" s="144"/>
      <c r="CN92" s="144"/>
      <c r="CO92" s="144"/>
      <c r="CP92" s="144"/>
      <c r="CQ92" s="144"/>
      <c r="CR92" s="144"/>
      <c r="CS92" s="144"/>
      <c r="CT92" s="144"/>
      <c r="CU92" s="144"/>
      <c r="CV92" s="144"/>
      <c r="CW92" s="144"/>
      <c r="CX92" s="144"/>
      <c r="CY92" s="144"/>
      <c r="CZ92" s="144"/>
      <c r="DA92" s="144"/>
      <c r="DB92" s="144"/>
      <c r="DC92" s="144"/>
      <c r="DD92" s="144"/>
      <c r="DE92" s="144"/>
      <c r="DF92" s="144"/>
      <c r="DG92" s="144"/>
      <c r="DH92" s="144"/>
      <c r="DI92" s="144"/>
      <c r="DJ92" s="144"/>
      <c r="DK92" s="144"/>
      <c r="DL92" s="144"/>
      <c r="DM92" s="144"/>
      <c r="DN92" s="144"/>
      <c r="DO92" s="144"/>
      <c r="DP92" s="144"/>
      <c r="DQ92" s="144"/>
      <c r="DR92" s="144"/>
      <c r="DS92" s="144"/>
      <c r="DT92" s="144"/>
      <c r="DU92" s="144"/>
      <c r="DV92" s="144"/>
      <c r="DW92" s="144"/>
      <c r="DX92" s="144"/>
      <c r="DY92" s="144"/>
      <c r="DZ92" s="144"/>
      <c r="EA92" s="144"/>
      <c r="EB92" s="144"/>
      <c r="EC92" s="144"/>
      <c r="ED92" s="144"/>
      <c r="EE92" s="144"/>
      <c r="EF92" s="144"/>
      <c r="EG92" s="144"/>
      <c r="EH92" s="144"/>
      <c r="EI92" s="144"/>
      <c r="EJ92" s="144"/>
      <c r="EK92" s="144"/>
      <c r="EL92" s="144"/>
      <c r="EM92" s="144"/>
      <c r="EN92" s="144"/>
      <c r="EO92" s="144"/>
      <c r="EP92" s="144"/>
      <c r="EQ92" s="144"/>
      <c r="ER92" s="144"/>
      <c r="ES92" s="144"/>
      <c r="ET92" s="144"/>
      <c r="EU92" s="144"/>
      <c r="EV92" s="144"/>
      <c r="EW92" s="144"/>
      <c r="EX92" s="144"/>
      <c r="EY92" s="144"/>
      <c r="EZ92" s="144"/>
      <c r="FA92" s="144"/>
      <c r="FB92" s="144"/>
      <c r="FC92" s="144"/>
      <c r="FD92" s="144"/>
      <c r="FE92" s="144"/>
      <c r="FF92" s="144"/>
      <c r="FG92" s="144"/>
      <c r="FH92" s="144"/>
      <c r="FI92" s="144"/>
      <c r="FJ92" s="144"/>
      <c r="FK92" s="144"/>
      <c r="FL92" s="144"/>
      <c r="FM92" s="144"/>
      <c r="FN92" s="144"/>
      <c r="FO92" s="144"/>
      <c r="FP92" s="144"/>
      <c r="FQ92" s="144"/>
      <c r="FR92" s="144"/>
      <c r="FS92" s="144"/>
      <c r="FT92" s="144"/>
      <c r="FU92" s="144"/>
      <c r="FV92" s="144"/>
      <c r="FW92" s="144"/>
      <c r="FX92" s="144"/>
      <c r="FY92" s="144"/>
      <c r="FZ92" s="144"/>
      <c r="GA92" s="144"/>
      <c r="GB92" s="144"/>
      <c r="GC92" s="144"/>
      <c r="GD92" s="144"/>
      <c r="GE92" s="144"/>
      <c r="GF92" s="144"/>
      <c r="GG92" s="144"/>
      <c r="GH92" s="144"/>
      <c r="GI92" s="144"/>
      <c r="GJ92" s="144"/>
      <c r="GK92" s="144"/>
      <c r="GL92" s="144"/>
      <c r="GM92" s="144"/>
      <c r="GN92" s="144"/>
      <c r="GO92" s="144"/>
      <c r="GP92" s="144"/>
      <c r="GQ92" s="144"/>
      <c r="GR92" s="144"/>
      <c r="GS92" s="144"/>
      <c r="GT92" s="144"/>
      <c r="GU92" s="144"/>
      <c r="GV92" s="144"/>
      <c r="GW92" s="144"/>
      <c r="GX92" s="144"/>
      <c r="GY92" s="144"/>
      <c r="GZ92" s="144"/>
      <c r="HA92" s="144"/>
      <c r="HB92" s="144"/>
      <c r="HC92" s="144"/>
      <c r="HD92" s="144"/>
      <c r="HE92" s="144"/>
      <c r="HF92" s="144"/>
      <c r="HG92" s="144"/>
      <c r="HH92" s="144"/>
      <c r="HI92" s="144"/>
      <c r="HJ92" s="144"/>
      <c r="HK92" s="144"/>
      <c r="HL92" s="144"/>
      <c r="HM92" s="144"/>
      <c r="HN92" s="144"/>
      <c r="HO92" s="144"/>
      <c r="HP92" s="144"/>
      <c r="HQ92" s="144"/>
      <c r="HR92" s="144"/>
      <c r="HS92" s="144"/>
      <c r="HT92" s="144"/>
      <c r="HU92" s="144"/>
      <c r="HV92" s="144"/>
      <c r="HW92" s="144" t="s">
        <v>7</v>
      </c>
      <c r="HX92" s="144" t="s">
        <v>7</v>
      </c>
      <c r="HY92" s="144" t="s">
        <v>7</v>
      </c>
      <c r="HZ92" s="144" t="s">
        <v>7</v>
      </c>
      <c r="IA92" s="144" t="s">
        <v>7</v>
      </c>
      <c r="IB92" s="144" t="s">
        <v>7</v>
      </c>
      <c r="IC92" s="144" t="s">
        <v>7</v>
      </c>
      <c r="ID92" s="144" t="s">
        <v>7</v>
      </c>
      <c r="IE92" s="144" t="s">
        <v>7</v>
      </c>
      <c r="IF92" s="144" t="s">
        <v>7</v>
      </c>
      <c r="IG92" s="144" t="s">
        <v>7</v>
      </c>
      <c r="IH92" s="144" t="s">
        <v>7</v>
      </c>
    </row>
    <row r="93" spans="1:242" s="242" customFormat="1" ht="16.5" customHeight="1" x14ac:dyDescent="0.25">
      <c r="A93" s="149"/>
      <c r="B93" s="134"/>
      <c r="C93" s="543" t="s">
        <v>22</v>
      </c>
      <c r="D93" s="543"/>
      <c r="E93" s="543"/>
      <c r="F93" s="543"/>
      <c r="G93" s="543"/>
      <c r="H93" s="543"/>
      <c r="I93" s="543"/>
      <c r="J93" s="543"/>
      <c r="K93" s="543"/>
      <c r="L93" s="543"/>
      <c r="M93" s="543"/>
      <c r="N93" s="543"/>
      <c r="Q93" s="243"/>
      <c r="R93" s="243"/>
      <c r="AB93" s="244"/>
      <c r="AC93" s="244"/>
      <c r="AD93" s="244"/>
      <c r="AE93" s="244"/>
      <c r="AF93" s="244"/>
      <c r="AG93" s="244"/>
      <c r="AH93" s="244"/>
      <c r="AI93" s="244"/>
      <c r="AJ93" s="244"/>
      <c r="AK93" s="244"/>
      <c r="AL93" s="244"/>
      <c r="AM93" s="244"/>
      <c r="AN93" s="244"/>
      <c r="AO93" s="244"/>
      <c r="AP93" s="244"/>
      <c r="AQ93" s="244"/>
      <c r="AR93" s="244"/>
      <c r="AS93" s="244"/>
      <c r="AT93" s="244"/>
      <c r="AU93" s="244"/>
      <c r="AV93" s="244"/>
      <c r="AW93" s="244"/>
      <c r="AX93" s="244"/>
      <c r="AY93" s="244"/>
      <c r="AZ93" s="244"/>
      <c r="BA93" s="244"/>
      <c r="BB93" s="244"/>
      <c r="BC93" s="244"/>
      <c r="BD93" s="244"/>
      <c r="BE93" s="244"/>
      <c r="BF93" s="244"/>
      <c r="BG93" s="244"/>
      <c r="BH93" s="244"/>
      <c r="BI93" s="244"/>
      <c r="BJ93" s="244"/>
      <c r="BK93" s="244"/>
      <c r="BL93" s="244"/>
      <c r="BM93" s="244"/>
      <c r="BN93" s="244"/>
      <c r="BO93" s="244"/>
      <c r="BP93" s="244"/>
      <c r="BQ93" s="244"/>
      <c r="BR93" s="244"/>
      <c r="BS93" s="244"/>
      <c r="BT93" s="244"/>
      <c r="BU93" s="244"/>
      <c r="BV93" s="244"/>
      <c r="BW93" s="244"/>
      <c r="BX93" s="244"/>
      <c r="BY93" s="244"/>
      <c r="BZ93" s="244"/>
      <c r="CA93" s="244"/>
      <c r="CB93" s="244"/>
      <c r="CC93" s="244"/>
      <c r="CD93" s="244"/>
      <c r="CE93" s="244"/>
      <c r="CF93" s="244"/>
      <c r="CG93" s="244"/>
      <c r="CH93" s="244"/>
      <c r="CI93" s="244"/>
      <c r="CJ93" s="244"/>
      <c r="CK93" s="244"/>
      <c r="CL93" s="244"/>
      <c r="CM93" s="244"/>
      <c r="CN93" s="244"/>
      <c r="CO93" s="244"/>
      <c r="CP93" s="244"/>
      <c r="CQ93" s="244"/>
      <c r="CR93" s="244"/>
      <c r="CS93" s="244"/>
      <c r="CT93" s="244"/>
      <c r="CU93" s="244"/>
      <c r="CV93" s="244"/>
      <c r="CW93" s="244"/>
      <c r="CX93" s="244"/>
      <c r="CY93" s="244"/>
      <c r="CZ93" s="244"/>
      <c r="DA93" s="244"/>
      <c r="DB93" s="244"/>
      <c r="DC93" s="244"/>
      <c r="DD93" s="244"/>
      <c r="DE93" s="244"/>
      <c r="DF93" s="244"/>
      <c r="DG93" s="244"/>
      <c r="DH93" s="244"/>
      <c r="DI93" s="244"/>
      <c r="DJ93" s="244"/>
      <c r="DK93" s="244"/>
      <c r="DL93" s="244"/>
      <c r="DM93" s="244"/>
      <c r="DN93" s="244"/>
      <c r="DO93" s="244"/>
      <c r="DP93" s="244"/>
      <c r="DQ93" s="244"/>
      <c r="DR93" s="244"/>
      <c r="DS93" s="244"/>
      <c r="DT93" s="244"/>
      <c r="DU93" s="244"/>
      <c r="DV93" s="244"/>
      <c r="DW93" s="244"/>
      <c r="DX93" s="244"/>
      <c r="DY93" s="244"/>
      <c r="DZ93" s="244"/>
      <c r="EA93" s="244"/>
      <c r="EB93" s="244"/>
      <c r="EC93" s="244"/>
      <c r="ED93" s="244"/>
      <c r="EE93" s="244"/>
      <c r="EF93" s="244"/>
      <c r="EG93" s="244"/>
      <c r="EH93" s="244"/>
      <c r="EI93" s="244"/>
      <c r="EJ93" s="244"/>
      <c r="EK93" s="244"/>
      <c r="EL93" s="244"/>
      <c r="EM93" s="244"/>
      <c r="EN93" s="244"/>
      <c r="EO93" s="244"/>
      <c r="EP93" s="244"/>
      <c r="EQ93" s="244"/>
      <c r="ER93" s="244"/>
      <c r="ES93" s="244"/>
      <c r="ET93" s="244"/>
      <c r="EU93" s="244"/>
      <c r="EV93" s="244"/>
      <c r="EW93" s="244"/>
      <c r="EX93" s="244"/>
      <c r="EY93" s="244"/>
      <c r="EZ93" s="244"/>
      <c r="FA93" s="244"/>
      <c r="FB93" s="244"/>
      <c r="FC93" s="244"/>
      <c r="FD93" s="244"/>
      <c r="FE93" s="244"/>
      <c r="FF93" s="244"/>
      <c r="FG93" s="244"/>
      <c r="FH93" s="244"/>
      <c r="FI93" s="244"/>
      <c r="FJ93" s="244"/>
      <c r="FK93" s="244"/>
      <c r="FL93" s="244"/>
      <c r="FM93" s="244"/>
      <c r="FN93" s="244"/>
      <c r="FO93" s="244"/>
      <c r="FP93" s="244"/>
      <c r="FQ93" s="244"/>
      <c r="FR93" s="244"/>
      <c r="FS93" s="244"/>
      <c r="FT93" s="244"/>
      <c r="FU93" s="244"/>
      <c r="FV93" s="244"/>
      <c r="FW93" s="244"/>
      <c r="FX93" s="244"/>
      <c r="FY93" s="244"/>
      <c r="FZ93" s="244"/>
      <c r="GA93" s="244"/>
      <c r="GB93" s="244"/>
      <c r="GC93" s="244"/>
      <c r="GD93" s="244"/>
      <c r="GE93" s="244"/>
      <c r="GF93" s="244"/>
      <c r="GG93" s="244"/>
      <c r="GH93" s="244"/>
      <c r="GI93" s="244"/>
      <c r="GJ93" s="244"/>
      <c r="GK93" s="244"/>
      <c r="GL93" s="244"/>
      <c r="GM93" s="244"/>
      <c r="GN93" s="244"/>
      <c r="GO93" s="244"/>
      <c r="GP93" s="244"/>
      <c r="GQ93" s="244"/>
      <c r="GR93" s="244"/>
      <c r="GS93" s="244"/>
      <c r="GT93" s="244"/>
      <c r="GU93" s="244"/>
      <c r="GV93" s="244"/>
      <c r="GW93" s="244"/>
      <c r="GX93" s="244"/>
      <c r="GY93" s="244"/>
      <c r="GZ93" s="244"/>
      <c r="HA93" s="244"/>
      <c r="HB93" s="244"/>
      <c r="HC93" s="244"/>
      <c r="HD93" s="244"/>
      <c r="HE93" s="244"/>
      <c r="HF93" s="244"/>
      <c r="HG93" s="244"/>
      <c r="HH93" s="244"/>
      <c r="HI93" s="244"/>
      <c r="HJ93" s="244"/>
      <c r="HK93" s="244"/>
      <c r="HL93" s="244"/>
      <c r="HM93" s="244"/>
      <c r="HN93" s="244"/>
      <c r="HO93" s="244"/>
      <c r="HP93" s="244"/>
      <c r="HQ93" s="244"/>
      <c r="HR93" s="244"/>
      <c r="HS93" s="244"/>
      <c r="HT93" s="244"/>
      <c r="HU93" s="244"/>
      <c r="HV93" s="244"/>
      <c r="HW93" s="244"/>
      <c r="HX93" s="244"/>
      <c r="HY93" s="244"/>
      <c r="HZ93" s="244"/>
      <c r="IA93" s="244"/>
      <c r="IB93" s="244"/>
      <c r="IC93" s="244"/>
      <c r="ID93" s="244"/>
      <c r="IE93" s="244"/>
      <c r="IF93" s="244"/>
      <c r="IG93" s="244"/>
      <c r="IH93" s="244"/>
    </row>
    <row r="94" spans="1:242" s="142" customFormat="1" ht="13.5" customHeight="1" x14ac:dyDescent="0.25">
      <c r="A94" s="140"/>
      <c r="B94" s="140"/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140"/>
    </row>
    <row r="95" spans="1:242" s="142" customFormat="1" ht="27" customHeight="1" x14ac:dyDescent="0.25">
      <c r="A95" s="535" t="s">
        <v>141</v>
      </c>
      <c r="B95" s="544"/>
      <c r="C95" s="544"/>
      <c r="D95" s="544"/>
      <c r="E95" s="544"/>
      <c r="F95" s="544"/>
      <c r="G95" s="544"/>
      <c r="H95" s="544"/>
      <c r="I95" s="544"/>
      <c r="J95" s="544"/>
      <c r="K95" s="544"/>
      <c r="L95" s="544"/>
      <c r="M95" s="544"/>
      <c r="N95" s="544"/>
      <c r="O95" s="544"/>
      <c r="P95" s="544"/>
    </row>
    <row r="96" spans="1:242" s="142" customFormat="1" ht="16.5" customHeight="1" x14ac:dyDescent="0.25">
      <c r="A96" s="535" t="s">
        <v>96</v>
      </c>
      <c r="B96" s="535"/>
      <c r="C96" s="535"/>
      <c r="D96" s="535"/>
      <c r="E96" s="535"/>
      <c r="F96" s="535"/>
      <c r="G96" s="535"/>
      <c r="H96" s="535"/>
      <c r="I96" s="535"/>
      <c r="J96" s="535"/>
      <c r="K96" s="535"/>
      <c r="L96" s="535"/>
      <c r="M96" s="535"/>
      <c r="N96" s="535"/>
      <c r="O96" s="535"/>
      <c r="P96" s="535"/>
    </row>
    <row r="97" spans="1:16" s="142" customFormat="1" ht="14.25" customHeight="1" x14ac:dyDescent="0.25">
      <c r="A97" s="535" t="s">
        <v>97</v>
      </c>
      <c r="B97" s="535"/>
      <c r="C97" s="535"/>
      <c r="D97" s="535"/>
      <c r="E97" s="535"/>
      <c r="F97" s="535"/>
      <c r="G97" s="535"/>
      <c r="H97" s="535"/>
      <c r="I97" s="535"/>
      <c r="J97" s="535"/>
      <c r="K97" s="535"/>
      <c r="L97" s="535"/>
      <c r="M97" s="535"/>
      <c r="N97" s="535"/>
      <c r="O97" s="535"/>
      <c r="P97" s="535"/>
    </row>
    <row r="99" spans="1:16" s="142" customFormat="1" ht="15" x14ac:dyDescent="0.25">
      <c r="A99" s="140"/>
    </row>
    <row r="100" spans="1:16" s="142" customFormat="1" ht="15" x14ac:dyDescent="0.25">
      <c r="A100" s="140"/>
    </row>
    <row r="101" spans="1:16" s="142" customFormat="1" ht="15" x14ac:dyDescent="0.25">
      <c r="A101" s="140"/>
    </row>
    <row r="102" spans="1:16" s="142" customFormat="1" ht="15" x14ac:dyDescent="0.25">
      <c r="A102" s="140"/>
    </row>
    <row r="103" spans="1:16" s="142" customFormat="1" ht="15" x14ac:dyDescent="0.25">
      <c r="A103" s="140"/>
    </row>
    <row r="104" spans="1:16" s="142" customFormat="1" ht="15" x14ac:dyDescent="0.25">
      <c r="A104" s="140"/>
    </row>
    <row r="105" spans="1:16" s="142" customFormat="1" ht="15" x14ac:dyDescent="0.25">
      <c r="A105" s="140"/>
    </row>
    <row r="106" spans="1:16" s="142" customFormat="1" ht="15" x14ac:dyDescent="0.25">
      <c r="A106" s="140"/>
    </row>
    <row r="107" spans="1:16" s="142" customFormat="1" ht="15" x14ac:dyDescent="0.25">
      <c r="A107" s="140"/>
    </row>
    <row r="108" spans="1:16" s="142" customFormat="1" ht="15" x14ac:dyDescent="0.25">
      <c r="A108" s="140"/>
    </row>
    <row r="109" spans="1:16" s="142" customFormat="1" ht="15" x14ac:dyDescent="0.25">
      <c r="A109" s="140"/>
    </row>
    <row r="110" spans="1:16" s="142" customFormat="1" ht="15" x14ac:dyDescent="0.25">
      <c r="A110" s="140"/>
    </row>
    <row r="111" spans="1:16" s="142" customFormat="1" ht="15" x14ac:dyDescent="0.25">
      <c r="A111" s="140"/>
    </row>
    <row r="112" spans="1:16" s="142" customFormat="1" ht="15" x14ac:dyDescent="0.25">
      <c r="A112" s="140"/>
    </row>
    <row r="113" spans="1:1" s="142" customFormat="1" ht="15" x14ac:dyDescent="0.25">
      <c r="A113" s="140"/>
    </row>
    <row r="114" spans="1:1" s="142" customFormat="1" ht="15" x14ac:dyDescent="0.25">
      <c r="A114" s="140"/>
    </row>
    <row r="115" spans="1:1" s="142" customFormat="1" ht="15" x14ac:dyDescent="0.25">
      <c r="A115" s="140"/>
    </row>
    <row r="116" spans="1:1" s="142" customFormat="1" ht="15" x14ac:dyDescent="0.25">
      <c r="A116" s="140"/>
    </row>
    <row r="117" spans="1:1" s="142" customFormat="1" ht="15" x14ac:dyDescent="0.25">
      <c r="A117" s="140"/>
    </row>
    <row r="118" spans="1:1" s="142" customFormat="1" ht="15" x14ac:dyDescent="0.25">
      <c r="A118" s="140"/>
    </row>
    <row r="119" spans="1:1" s="142" customFormat="1" ht="15" x14ac:dyDescent="0.25">
      <c r="A119" s="140"/>
    </row>
    <row r="120" spans="1:1" s="142" customFormat="1" ht="15" x14ac:dyDescent="0.25">
      <c r="A120" s="140"/>
    </row>
    <row r="121" spans="1:1" s="142" customFormat="1" ht="15" x14ac:dyDescent="0.25">
      <c r="A121" s="140"/>
    </row>
    <row r="122" spans="1:1" s="142" customFormat="1" ht="15" x14ac:dyDescent="0.25">
      <c r="A122" s="140"/>
    </row>
    <row r="123" spans="1:1" s="142" customFormat="1" ht="15" x14ac:dyDescent="0.25">
      <c r="A123" s="140"/>
    </row>
    <row r="124" spans="1:1" s="142" customFormat="1" ht="15" x14ac:dyDescent="0.25">
      <c r="A124" s="140"/>
    </row>
    <row r="125" spans="1:1" s="142" customFormat="1" ht="15" x14ac:dyDescent="0.25">
      <c r="A125" s="140"/>
    </row>
    <row r="126" spans="1:1" s="142" customFormat="1" ht="15" x14ac:dyDescent="0.25">
      <c r="A126" s="140"/>
    </row>
    <row r="127" spans="1:1" s="142" customFormat="1" ht="15" x14ac:dyDescent="0.25">
      <c r="A127" s="140"/>
    </row>
    <row r="128" spans="1:1" s="142" customFormat="1" ht="15" x14ac:dyDescent="0.25">
      <c r="A128" s="140"/>
    </row>
    <row r="129" spans="1:1" s="142" customFormat="1" ht="15" x14ac:dyDescent="0.25">
      <c r="A129" s="140"/>
    </row>
    <row r="130" spans="1:1" s="142" customFormat="1" ht="15" x14ac:dyDescent="0.25">
      <c r="A130" s="140"/>
    </row>
    <row r="131" spans="1:1" s="142" customFormat="1" ht="15" x14ac:dyDescent="0.25">
      <c r="A131" s="140"/>
    </row>
  </sheetData>
  <mergeCells count="91">
    <mergeCell ref="A97:P97"/>
    <mergeCell ref="C85:O85"/>
    <mergeCell ref="C86:J86"/>
    <mergeCell ref="L86:O86"/>
    <mergeCell ref="C90:H90"/>
    <mergeCell ref="I90:N90"/>
    <mergeCell ref="C91:N91"/>
    <mergeCell ref="C92:H92"/>
    <mergeCell ref="I92:N92"/>
    <mergeCell ref="C93:N93"/>
    <mergeCell ref="A95:P95"/>
    <mergeCell ref="A96:P96"/>
    <mergeCell ref="C88:O88"/>
    <mergeCell ref="C84:O84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72:O72"/>
    <mergeCell ref="C61:O61"/>
    <mergeCell ref="C62:O62"/>
    <mergeCell ref="C63:O63"/>
    <mergeCell ref="C64:O64"/>
    <mergeCell ref="C65:O65"/>
    <mergeCell ref="C66:O66"/>
    <mergeCell ref="C67:O67"/>
    <mergeCell ref="C68:O68"/>
    <mergeCell ref="C69:J69"/>
    <mergeCell ref="L69:O69"/>
    <mergeCell ref="C71:O71"/>
    <mergeCell ref="C60:O60"/>
    <mergeCell ref="C48:G48"/>
    <mergeCell ref="C49:G49"/>
    <mergeCell ref="C50:G50"/>
    <mergeCell ref="C51:G51"/>
    <mergeCell ref="C52:G52"/>
    <mergeCell ref="C54:O54"/>
    <mergeCell ref="C55:O55"/>
    <mergeCell ref="C56:O56"/>
    <mergeCell ref="C57:O57"/>
    <mergeCell ref="C58:O58"/>
    <mergeCell ref="C59:O59"/>
    <mergeCell ref="C47:G47"/>
    <mergeCell ref="I35:K36"/>
    <mergeCell ref="L35:P36"/>
    <mergeCell ref="C38:G38"/>
    <mergeCell ref="A39:P39"/>
    <mergeCell ref="C40:G40"/>
    <mergeCell ref="C41:P41"/>
    <mergeCell ref="H35:H37"/>
    <mergeCell ref="C42:G42"/>
    <mergeCell ref="C43:G43"/>
    <mergeCell ref="C44:G44"/>
    <mergeCell ref="C45:G45"/>
    <mergeCell ref="C46:G46"/>
    <mergeCell ref="B24:F24"/>
    <mergeCell ref="C26:F26"/>
    <mergeCell ref="A35:A37"/>
    <mergeCell ref="B35:B37"/>
    <mergeCell ref="C35:G37"/>
    <mergeCell ref="B23:F23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ССР</vt:lpstr>
      <vt:lpstr>01-01_1ф ПУ  </vt:lpstr>
      <vt:lpstr>01-02_3ф ПУ2</vt:lpstr>
      <vt:lpstr>02-01-03 ТТР №2 </vt:lpstr>
      <vt:lpstr>02-02-04_3ф ПУ  ТТР 3 ВИС </vt:lpstr>
      <vt:lpstr> 09-01-05 </vt:lpstr>
      <vt:lpstr>' 09-01-05 '!Заголовки_для_печати</vt:lpstr>
      <vt:lpstr>'01-01_1ф ПУ  '!Заголовки_для_печати</vt:lpstr>
      <vt:lpstr>'01-02_3ф ПУ2'!Заголовки_для_печати</vt:lpstr>
      <vt:lpstr>'02-01-03 ТТР №2 '!Заголовки_для_печати</vt:lpstr>
      <vt:lpstr>'02-02-04_3ф ПУ  ТТР 3 ВИС '!Заголовки_для_печати</vt:lpstr>
      <vt:lpstr>' 09-01-05 '!Область_печати</vt:lpstr>
      <vt:lpstr>'01-01_1ф ПУ  '!Область_печати</vt:lpstr>
      <vt:lpstr>'01-02_3ф ПУ2'!Область_печати</vt:lpstr>
      <vt:lpstr>'02-01-03 ТТР №2 '!Область_печати</vt:lpstr>
      <vt:lpstr>'02-02-04_3ф ПУ  ТТР 3 ВИС '!Область_печати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Vasilisa</dc:creator>
  <cp:lastModifiedBy>Васильцова Марина Владимировна</cp:lastModifiedBy>
  <cp:lastPrinted>2025-08-11T06:51:19Z</cp:lastPrinted>
  <dcterms:created xsi:type="dcterms:W3CDTF">2012-09-25T04:33:48Z</dcterms:created>
  <dcterms:modified xsi:type="dcterms:W3CDTF">2025-08-11T06:52:08Z</dcterms:modified>
</cp:coreProperties>
</file>